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0-2026год (" sheetId="1" state="visible" r:id="rId3"/>
  </sheets>
  <definedNames>
    <definedName function="false" hidden="false" localSheetId="0" name="_xlnm.Print_Area" vbProcedure="false">'Бюджет2020-2026год ('!$A$1:$X$176</definedName>
    <definedName function="false" hidden="true" localSheetId="0" name="_xlnm._FilterDatabase" vbProcedure="false">'Бюджет2020-2026год ('!$B$6:$L$154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<sst xmlns="http://schemas.openxmlformats.org/spreadsheetml/2006/main" count="671" uniqueCount="392">
  <si>
    <t xml:space="preserve">Приложение № 1</t>
  </si>
  <si>
    <t xml:space="preserve"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  № -па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</si>
  <si>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</si>
  <si>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</si>
  <si>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</si>
  <si>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</si>
  <si>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</si>
  <si>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</si>
  <si>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</si>
  <si>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2020год</t>
  </si>
  <si>
    <t xml:space="preserve">2021год</t>
  </si>
  <si>
    <t xml:space="preserve">2022год</t>
  </si>
  <si>
    <t xml:space="preserve">2023год</t>
  </si>
  <si>
    <t xml:space="preserve">2024год</t>
  </si>
  <si>
    <t xml:space="preserve">2025год</t>
  </si>
  <si>
    <t xml:space="preserve">2026год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</si>
  <si>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</si>
  <si>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2020-2026 гг"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</si>
  <si>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</si>
  <si>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</si>
  <si>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</si>
  <si>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</si>
  <si>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</si>
  <si>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</si>
  <si>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</si>
  <si>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</si>
  <si>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</si>
  <si>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</si>
  <si>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</si>
  <si>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</si>
  <si>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</si>
  <si>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</si>
  <si>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</si>
  <si>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</si>
  <si>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управления(Кап.ремонт отопительной системы МДОБУ "Детский сад с.Ракитное", каптиальный ремонт МДОБУ "Детский сад с.Сальское",МДОБУ "Детский сад с.Веденка"))</t>
  </si>
  <si>
    <t xml:space="preserve">0110270600</t>
  </si>
  <si>
    <t xml:space="preserve">Капитальный ремонт системы отопления МДОБУ "СОШ с.Ракитное",МДОБУ "Детский сад с.Веденка", СП "Детский сад"МОБУ "СОШ с.Ариадное" -1%</t>
  </si>
  <si>
    <t xml:space="preserve">01102S2020</t>
  </si>
  <si>
    <t xml:space="preserve">2.2.2.</t>
  </si>
  <si>
    <t xml:space="preserve">Кап.ремонта здания (устройство молниезащиты) -Ракитное,Сальское и Веденка</t>
  </si>
  <si>
    <t xml:space="preserve">2.2.3.</t>
  </si>
  <si>
    <t xml:space="preserve">Кап.ремонта здания (кап.ремонт электропроводки) -в СП "Детский сад" МОБУ "СОШ с.Рождественка"</t>
  </si>
  <si>
    <t xml:space="preserve">2.2.4</t>
  </si>
  <si>
    <t xml:space="preserve">Капитальный ремонт (монтаж системы отведения) МДОБУ "Детский сад с.Ракитное"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</si>
  <si>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</si>
  <si>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</si>
  <si>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</si>
  <si>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</si>
  <si>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</si>
  <si>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</si>
  <si>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</si>
  <si>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</si>
  <si>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</si>
  <si>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</si>
  <si>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ПСД на замену окон-2020г., Изготовление и монтаж узлов учета теплоэнергии в МДОБУ "Детский сад с.Веденка",МДОБУ "Детский сад с.Сальское" и СП "Детский сад" МОБУ "СОШ с.Рождествнка</t>
  </si>
  <si>
    <t xml:space="preserve">0110370602</t>
  </si>
  <si>
    <t xml:space="preserve">2.3.3.</t>
  </si>
  <si>
    <t xml:space="preserve">Замена окон на энергоэффективные (без софинансирования) СП "Детский сад МОБУ "СОШ с.Ариадное" и СП"Детский сад " МОБУ "СОШ с.Рождественка",</t>
  </si>
  <si>
    <t xml:space="preserve">0110370601</t>
  </si>
  <si>
    <t xml:space="preserve">2.3.4.</t>
  </si>
  <si>
    <t xml:space="preserve">Замена окон на энергоэффективные (без софинансирования) СП "Детский сад МОБУ "СОШ с.Рождественка",СП "Детский сад"МОБУ "СОШ с.Орехово"</t>
  </si>
  <si>
    <t xml:space="preserve">2.3.5.</t>
  </si>
  <si>
    <t xml:space="preserve">Капитальный ремонт системы водоснабжения в СП "Детский сад МОБУ "СОШ с.Рождественка",СП "Детский сад" МОБУ "СОШ с.Соловьевка"</t>
  </si>
  <si>
    <t xml:space="preserve">0110370600</t>
  </si>
  <si>
    <t xml:space="preserve">2.3.6.</t>
  </si>
  <si>
    <t xml:space="preserve">Замена ламп накаливания на светодиодные</t>
  </si>
  <si>
    <t xml:space="preserve">0110370595</t>
  </si>
  <si>
    <t xml:space="preserve">2.3.7.</t>
  </si>
  <si>
    <t xml:space="preserve">Замена противопожарного оборудования,в  том числе:</t>
  </si>
  <si>
    <t xml:space="preserve">0110370598</t>
  </si>
  <si>
    <t xml:space="preserve">2.3.7.1.</t>
  </si>
  <si>
    <t xml:space="preserve">Замена АПС в МДОБУ "Детский сад с.Веденка",МДОБУ "Детский сад с.Сальское", СП "Детский сад" МОБУ "ООШ с.Любитовка" , МОБУ "СОШ с.Ариадное",МОБУ "ООШ с.Соловьевка", </t>
  </si>
  <si>
    <t xml:space="preserve">2.3.8.</t>
  </si>
  <si>
    <t xml:space="preserve">Огнезащитная обработка чердачных помещений</t>
  </si>
  <si>
    <t xml:space="preserve">0110370596</t>
  </si>
  <si>
    <t xml:space="preserve">2.3.9.</t>
  </si>
  <si>
    <t xml:space="preserve">Установка противопожарных дверей</t>
  </si>
  <si>
    <t xml:space="preserve">011037059Р</t>
  </si>
  <si>
    <t xml:space="preserve">2.3.10</t>
  </si>
  <si>
    <t xml:space="preserve">Проведение профилактических испытаний и измерений в электроустановках и электрооборудовании</t>
  </si>
  <si>
    <t xml:space="preserve">0110370591</t>
  </si>
  <si>
    <t xml:space="preserve">2.3.11.</t>
  </si>
  <si>
    <t xml:space="preserve">Обучение по охране труда работников муниципальных учреждений</t>
  </si>
  <si>
    <t xml:space="preserve">0110370599</t>
  </si>
  <si>
    <t xml:space="preserve">2.3.12.</t>
  </si>
  <si>
    <t xml:space="preserve">Проведение специальной оценки условий труда и оценка профрисков</t>
  </si>
  <si>
    <t xml:space="preserve">0110370607</t>
  </si>
  <si>
    <t xml:space="preserve">2.4.</t>
  </si>
  <si>
    <t xml:space="preserve"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</si>
  <si>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 xml:space="preserve">0120400000</t>
  </si>
  <si>
    <t xml:space="preserve">2.4.1</t>
  </si>
  <si>
    <t xml:space="preserve"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</si>
  <si>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 xml:space="preserve">0120423180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</si>
  <si>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</si>
  <si>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</si>
  <si>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</si>
  <si>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</si>
  <si>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</si>
  <si>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</si>
  <si>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</si>
  <si>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</si>
  <si>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</si>
  <si>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</si>
  <si>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</si>
  <si>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</si>
  <si>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</si>
  <si>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</si>
  <si>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</si>
  <si>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</si>
  <si>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</si>
  <si>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</si>
  <si>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</si>
  <si>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</si>
  <si>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</si>
  <si>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</si>
  <si>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</si>
  <si>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</si>
  <si>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</si>
  <si>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</si>
  <si>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</si>
  <si>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</si>
  <si>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</si>
  <si>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</si>
  <si>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</si>
  <si>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</si>
  <si>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</si>
  <si>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</si>
  <si>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</si>
  <si>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</si>
  <si>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</si>
  <si>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</si>
  <si>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 xml:space="preserve">0120470600</t>
  </si>
  <si>
    <t xml:space="preserve">в том числе:</t>
  </si>
  <si>
    <t xml:space="preserve">3.3.1.1.</t>
  </si>
  <si>
    <t xml:space="preserve">МОБУ СОШ с.Веденка"-кап.ремонт цоколя 350,0т.р и ремонт кабинета-300,092т.руб</t>
  </si>
  <si>
    <t xml:space="preserve">МОБУ "ООШ с.Соловьевка"-кап. ремонт цоколя,крыльца,окон и входных дверей,кап.ремонт МОБУ "СОШ с.Рождественка"(кабинет технологии-800,0т.руб. и 1199,976 т.руб. утепление чердака)</t>
  </si>
  <si>
    <t xml:space="preserve">3.3.1.2.</t>
  </si>
  <si>
    <t xml:space="preserve">МОБУ СОШ с.Сальское"-кап.ремонт цоколя, кап.ремонт кровли МОБУ "СОШ с.Орехово"-875081,56руб. МОБУ "ООШ с.Соловьевка"-ремонт кровли-330,0т.руб.</t>
  </si>
  <si>
    <t xml:space="preserve">3.3.1.3.</t>
  </si>
  <si>
    <t xml:space="preserve">МОБУ СОШ с.Малиново"-кап.ремонт цоколя, капитальный ремонт здания 2023г - 518143,69 руб.для создания условий для реализации регионального проекта "Модернизация школьных систем образования Приморского края"</t>
  </si>
  <si>
    <t xml:space="preserve">3.3.1.4.</t>
  </si>
  <si>
    <t xml:space="preserve">Проектно-сметная документация для вхождения в софинансирования с федеральным бюджетом по ремонту спортзала МОБУ "СОШ с.Ракитное"( 40   руб.).Гос экспертиза проекта капитального ремонта электроснабжения МОБУ "СОШ с.Веденка"(24000 руб.)</t>
  </si>
  <si>
    <t xml:space="preserve">3.3.1.5</t>
  </si>
  <si>
    <t xml:space="preserve"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управления(Капитальный ремонт пищеблоков и столовых зданий МОБУ "СОШ с.Веденка" ,МОБУ "СОШ с.Малиново", МОБУ "СОШ с.Сальское" и МОБУ "ООШ с.Соловьевка",МОБУ "СОШ с.Орехово и МОБУ "СОШ с.Ариадное0",МОБУ "СОШ с.Рождествегнка"</t>
  </si>
  <si>
    <t xml:space="preserve">3.3.1.6</t>
  </si>
  <si>
    <t xml:space="preserve">Капитальный ремонт здания МОБУ "СОШ с.Веденка"(утепление здания)</t>
  </si>
  <si>
    <t xml:space="preserve">3.3.1.7.</t>
  </si>
  <si>
    <t xml:space="preserve">Капитальный ремонт системы отопления МОБУ "СОШ с.Веденка",</t>
  </si>
  <si>
    <t xml:space="preserve">3.3.1.8.</t>
  </si>
  <si>
    <t xml:space="preserve">Капитальный ремонт системы отопления МОБУ "СОШ с.Малиново"</t>
  </si>
  <si>
    <t xml:space="preserve">АДМР</t>
  </si>
  <si>
    <t xml:space="preserve">3.3.1.9.</t>
  </si>
  <si>
    <t xml:space="preserve">Капитальный ремонт лингофонного кабинета МОБУ "СОШ с.Веденка"</t>
  </si>
  <si>
    <t xml:space="preserve">3.3.1.10.</t>
  </si>
  <si>
    <t xml:space="preserve">Капитальный ремонт здания (молниезащита) Ракитное,Веденка,Рождественка,Сальское</t>
  </si>
  <si>
    <t xml:space="preserve">3.3.1.11</t>
  </si>
  <si>
    <t xml:space="preserve">Реконструкция кровли крыльца и перехода МОБУ "Сош с.Орехово"</t>
  </si>
  <si>
    <t xml:space="preserve">3.3.2.</t>
  </si>
  <si>
    <t xml:space="preserve"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 (МОБУ "СОШ с.Сальское"-замена пола, Устройство туалета и скважины в МОБУ "СОШ с.Рождественка", ремонт кабинетов в МОБУ "СОШ с.Веденка")</t>
  </si>
  <si>
    <t xml:space="preserve">3.3.2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</si>
  <si>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(местный бюджет 1%), в том числе</t>
  </si>
  <si>
    <t xml:space="preserve">01204S2340</t>
  </si>
  <si>
    <t xml:space="preserve">3.3.2.1.</t>
  </si>
  <si>
    <t xml:space="preserve">Устройство санитарных комнат  в МОБУ "СОШ с.Веденка"</t>
  </si>
  <si>
    <t xml:space="preserve">3.3.2.2.</t>
  </si>
  <si>
    <t xml:space="preserve">Устройство санитарных комнат  в МОБУ "СОШ с.Орехово"</t>
  </si>
  <si>
    <t xml:space="preserve">3.3.2.3.</t>
  </si>
  <si>
    <t xml:space="preserve">Ремонт отопительной системы  МОБУ "СОШ с.Веденка",МОБУ "СОШ с.Рождественка",МОБУ "СОШ с.Орехово", МОБУ "СОШ с.Сальское" </t>
  </si>
  <si>
    <t xml:space="preserve">3.3.2.4.</t>
  </si>
  <si>
    <t xml:space="preserve">Ремонт отопительной системы МОБУ "СОШ с.Малиново"
Капитальный ремонт кровли МОБУ "Сош с.Ариадное"</t>
  </si>
  <si>
    <t xml:space="preserve">3.3.2.5.</t>
  </si>
  <si>
    <t xml:space="preserve">Капитальный ремонтМОБУ "СОШ с.Рождественка"(замена пола, )</t>
  </si>
  <si>
    <t xml:space="preserve">3.3.3.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</si>
  <si>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</si>
  <si>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 xml:space="preserve">01204S2550</t>
  </si>
  <si>
    <t xml:space="preserve">3.3.3.1</t>
  </si>
  <si>
    <t xml:space="preserve">Расходы на реализацию мероприятий по модернизации школьных систем образования(местный бюджет), в том числе:</t>
  </si>
  <si>
    <t xml:space="preserve">01204L75000</t>
  </si>
  <si>
    <t xml:space="preserve">3.3.3.1.1</t>
  </si>
  <si>
    <t xml:space="preserve">Капитальный ремонт спортивного зала МОБУ "СОШ с.Ракитное"-(местный бюджет)</t>
  </si>
  <si>
    <t xml:space="preserve">Капитальный ремонт системы отопления (2 и 3этаж) МОБУ "СОШ с.Малиново" и капитальный ремонт системы электроснабжения МОБУ "СОШ с.Веденка" (местный бюджет)</t>
  </si>
  <si>
    <t xml:space="preserve">3.3.3.1.2.</t>
  </si>
  <si>
    <t xml:space="preserve">01204Д75000</t>
  </si>
  <si>
    <t xml:space="preserve">3.3.3.1.3</t>
  </si>
  <si>
    <t xml:space="preserve">Приобретение  оборудования-(местный бюджет)</t>
  </si>
  <si>
    <t xml:space="preserve">3.3.3.1.4</t>
  </si>
  <si>
    <t xml:space="preserve">3.3.4.</t>
  </si>
  <si>
    <t xml:space="preserve">Расходы на приобретение муниципальными учреждениями имущества(школьная мебель,технологическое оборудование, учебное оборудование):</t>
  </si>
  <si>
    <t xml:space="preserve">0120423120</t>
  </si>
  <si>
    <t xml:space="preserve">3.3.4.1.</t>
  </si>
  <si>
    <t xml:space="preserve">Прибретение мебели и оборудования для "Точки Роста" в МОБУ "СОШ с.Малиново"</t>
  </si>
  <si>
    <t xml:space="preserve">3.3.4.2.</t>
  </si>
  <si>
    <t xml:space="preserve"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</si>
  <si>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 xml:space="preserve">3.3.4.3.</t>
  </si>
  <si>
    <t xml:space="preserve">Приобретение технологического оборудования для школьных столовых для МОБУ "СОШ с.Малиново",МОБУ "СОШ с.Веденка",МОБУ "ООШ с.Соловьевка",МОБУ "СОШ с.Ариадное", МОБУ "СОШ с.Сальское"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</si>
  <si>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</si>
  <si>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Капитальный ремонт фасада здания МОБУ "СОШ с.Веденка"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</si>
  <si>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</si>
  <si>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Капитальный ремонт системы освещения территории МОБУ "СОШ с.Веденка"</t>
  </si>
  <si>
    <t xml:space="preserve">Обеспечение комплексного развития сельских территорий(капитальный ремонт фасада здания МОБУ СОШ с.Веденка"</t>
  </si>
  <si>
    <t xml:space="preserve">01204L5765</t>
  </si>
  <si>
    <t xml:space="preserve">Реализация мероприятий планов социального развития
центров экономического ростасубъектов Российской Федерации,входящих в состав Дальневосточного федерального округа (Приобретение  и установка модульного спортивного зала МОБУ "СОШ с.Веденка" Дальнереченского муниципального района</t>
  </si>
  <si>
    <t xml:space="preserve">МКУ
 "УНО"ДМР</t>
  </si>
  <si>
    <t xml:space="preserve">01204L505Ф</t>
  </si>
  <si>
    <t xml:space="preserve">Приобретение и установка модульного спортивного зала МОБУ "СОШ с.Веденка" Дальнереченского муниципального района</t>
  </si>
  <si>
    <t xml:space="preserve">МКУ 
"УНО"ДМР</t>
  </si>
  <si>
    <t xml:space="preserve">01204Д505Ф</t>
  </si>
  <si>
    <t xml:space="preserve">3.4.</t>
  </si>
  <si>
    <t xml:space="preserve">Основное мероприятие "Успех каждого ребенка"</t>
  </si>
  <si>
    <t xml:space="preserve">012Е250970</t>
  </si>
  <si>
    <t xml:space="preserve">3.4.1.</t>
  </si>
  <si>
    <t xml:space="preserve">Создание в общеобразовательных учреждениях, расположенных в сельской местности, условий для занятий физической культурой и спортом</t>
  </si>
  <si>
    <t xml:space="preserve">Капитальный ремонт спортзала МОБУ "СОШ с.Рождественка"-2022год-</t>
  </si>
  <si>
    <t xml:space="preserve">Капитальный ремонт спортзала МОБУ "СОШ с.Рождественка"-2022год,МОБУ "СОШ с.Орехово" -2023год, МОБУ "СОШ с.Ариадное"-</t>
  </si>
  <si>
    <t xml:space="preserve">012Е2Д0970</t>
  </si>
  <si>
    <t xml:space="preserve">Капитальный ремонт спортзала МОБУ "СОШ с.Малиново"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</si>
  <si>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</si>
  <si>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</si>
  <si>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</si>
  <si>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</si>
  <si>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</si>
  <si>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</si>
  <si>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</si>
  <si>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</si>
  <si>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</si>
  <si>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</si>
  <si>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МОБУ "СОШ с.Сальское",МОБУ "СОШ с.Орехово", МОБУ "СОШ с.Любитовка",МОБУ "СОШ с.Ариадное", МОБУ "ООШ с.Соловьевка", МОБУ "СОШ с.Рождественка"</t>
  </si>
  <si>
    <t xml:space="preserve">0120570598</t>
  </si>
  <si>
    <t xml:space="preserve">0120570591</t>
  </si>
  <si>
    <t xml:space="preserve">3.5.5.</t>
  </si>
  <si>
    <t xml:space="preserve">Монтаж леерного ограждения в МОБУ "СОШ с. Малиново",МОБУ "СОШ с.Орехово"</t>
  </si>
  <si>
    <t xml:space="preserve">3.5.6.</t>
  </si>
  <si>
    <t xml:space="preserve">Обустройство пожарного водоема </t>
  </si>
  <si>
    <t xml:space="preserve">012057059V</t>
  </si>
  <si>
    <t xml:space="preserve">3.5.7.</t>
  </si>
  <si>
    <t xml:space="preserve">Обустройство ограждения  МОБУ "СОШ с.Сальское",МОБУ "ООШ с.Любитовка" ,МОБУ "ООШ с.Соловьевка", в том числе:</t>
  </si>
  <si>
    <t xml:space="preserve">0120523173</t>
  </si>
  <si>
    <t xml:space="preserve">3.5.7.1.</t>
  </si>
  <si>
    <t xml:space="preserve">МОБУ "СОШ с.Рождественка"</t>
  </si>
  <si>
    <t xml:space="preserve">3.5.7.2.</t>
  </si>
  <si>
    <t xml:space="preserve">МОБУ "ООШ с.Соловьевка"</t>
  </si>
  <si>
    <t xml:space="preserve">3.5.7.3.</t>
  </si>
  <si>
    <t xml:space="preserve">МОБУ "СОШ с.Веденка"</t>
  </si>
  <si>
    <t xml:space="preserve">3.5.7.4.</t>
  </si>
  <si>
    <t xml:space="preserve">МОБУ "ООШ с.Любитовка"</t>
  </si>
  <si>
    <t xml:space="preserve">3.5.7.5.</t>
  </si>
  <si>
    <t xml:space="preserve">Полянский филиал МОБУ "СОШ с.Орехово"</t>
  </si>
  <si>
    <t xml:space="preserve">3.5.7.6.</t>
  </si>
  <si>
    <t xml:space="preserve">Боголюбовский филиал "МОБУ "СОШ с.Орехово"</t>
  </si>
  <si>
    <t xml:space="preserve">3.5.8.</t>
  </si>
  <si>
    <t xml:space="preserve">012057059Д</t>
  </si>
  <si>
    <t xml:space="preserve">3.5.9.</t>
  </si>
  <si>
    <t xml:space="preserve">Обучение по охране труда работников муниципальных  учреждений</t>
  </si>
  <si>
    <t xml:space="preserve">0120570599</t>
  </si>
  <si>
    <t xml:space="preserve">3.7.</t>
  </si>
  <si>
    <t xml:space="preserve">0120700000</t>
  </si>
  <si>
    <t xml:space="preserve">3.7.1.</t>
  </si>
  <si>
    <t xml:space="preserve">0120723180</t>
  </si>
  <si>
    <t xml:space="preserve">3.8.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</si>
  <si>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</si>
  <si>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</si>
  <si>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3.8.1.</t>
  </si>
  <si>
    <t xml:space="preserve">Создание условий для организации цифровой образовательной среды  и условий для отдыха учащихся начальных классов в МОБУ "СОШ с.Ракитное" Дальнереченского муниципального района</t>
  </si>
  <si>
    <t xml:space="preserve">702</t>
  </si>
  <si>
    <t xml:space="preserve">01208Д7500</t>
  </si>
  <si>
    <t xml:space="preserve">3.8.2.</t>
  </si>
  <si>
    <t xml:space="preserve">Создание условий для реализации регионального проекта "Модернизация школьных систем образования Приморского края"  в МОБУ "СОШ с.Веденка"</t>
  </si>
  <si>
    <t xml:space="preserve">0120870601</t>
  </si>
  <si>
    <t xml:space="preserve">3.8.3.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</si>
  <si>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</si>
  <si>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 xml:space="preserve">0120823121</t>
  </si>
  <si>
    <t xml:space="preserve">Реализация проекта инициативного бюддетирования.Подготовка помещения для оснащения специального образовательного центра "Точка роста" в МОБУ "СОШ с.Веденка"</t>
  </si>
  <si>
    <t xml:space="preserve">012080601</t>
  </si>
  <si>
    <t xml:space="preserve">Реализация проектов инициативного бюджетирования по направлению "Молодежный бюджет"</t>
  </si>
  <si>
    <t xml:space="preserve">Реализация проекта инициативного бюджетирования "Школьный двор с.Рождественка" по направлени. "Молодежный бюджет"(1% местный бюджет)</t>
  </si>
  <si>
    <t xml:space="preserve">01208S2751</t>
  </si>
  <si>
    <t xml:space="preserve"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</si>
  <si>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 xml:space="preserve">01208S2752</t>
  </si>
  <si>
    <t xml:space="preserve">Основное мероприятие: "Благоустройство территории школ Дальнереченского муниципального района"</t>
  </si>
  <si>
    <t xml:space="preserve">0120900000</t>
  </si>
  <si>
    <t xml:space="preserve">Реализация проекта "Школьный двор с.Рождественка"</t>
  </si>
  <si>
    <t xml:space="preserve">0120922751</t>
  </si>
  <si>
    <t xml:space="preserve">4.</t>
  </si>
  <si>
    <t xml:space="preserve">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</si>
  <si>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</si>
  <si>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</si>
  <si>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</si>
  <si>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</si>
  <si>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</si>
  <si>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</si>
  <si>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</si>
  <si>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</si>
  <si>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</si>
  <si>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</si>
  <si>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4.1.2.1</t>
  </si>
  <si>
    <t xml:space="preserve">гранты в форме субсидий бюджетным учреждениям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</si>
  <si>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</si>
  <si>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</si>
  <si>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</si>
  <si>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</si>
  <si>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</si>
  <si>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</si>
  <si>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</si>
  <si>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4.2.2.</t>
  </si>
  <si>
    <t xml:space="preserve">Электротехническое обследование зданий</t>
  </si>
  <si>
    <t xml:space="preserve">4.2.3.</t>
  </si>
  <si>
    <t xml:space="preserve">Замена окон на энергоэффективные</t>
  </si>
  <si>
    <t xml:space="preserve">0130270600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</si>
  <si>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</si>
  <si>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</si>
  <si>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</si>
  <si>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</si>
  <si>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0130270607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</si>
  <si>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</si>
  <si>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</si>
  <si>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</si>
  <si>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</si>
  <si>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</si>
  <si>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</si>
  <si>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</t>
  </si>
  <si>
    <t xml:space="preserve">Приобретение  оборудования и мебели для оформления музея</t>
  </si>
  <si>
    <t xml:space="preserve">0130423120</t>
  </si>
  <si>
    <t xml:space="preserve">4.4.</t>
  </si>
  <si>
    <t xml:space="preserve">Основное мероприятие: "Проведение санитарно-противоэпидемиологических мероприятий в учреждениях дополнительного образования Дальнереченского муниципального района в связи с распространением новой коронавирусной инфекции (COVID 19)"</t>
  </si>
  <si>
    <t xml:space="preserve">0130500000</t>
  </si>
  <si>
    <t xml:space="preserve">4.4.1.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</si>
  <si>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</si>
  <si>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</si>
  <si>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</si>
  <si>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</si>
  <si>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4.5.1.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</si>
  <si>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</si>
  <si>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</si>
  <si>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4.5.2.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</si>
  <si>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</si>
  <si>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</si>
  <si>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4.5.6</t>
  </si>
  <si>
    <t xml:space="preserve">Проведение мероприятий для детей и молодежи (соревнования, конкурсы, слеты, фестивали,участие в мероприятиях по Арсеньевской и Пушкинской картах)</t>
  </si>
  <si>
    <t xml:space="preserve">0130323140</t>
  </si>
  <si>
    <t xml:space="preserve">0702-0130323140-244-212</t>
  </si>
  <si>
    <t xml:space="preserve">0702-0130323140-244-290</t>
  </si>
  <si>
    <t xml:space="preserve">0702-0130323140-244-340</t>
  </si>
  <si>
    <t xml:space="preserve">0702-0130323140-612</t>
  </si>
  <si>
    <t xml:space="preserve">01301323140</t>
  </si>
  <si>
    <t xml:space="preserve">Отдельные мероприятия</t>
  </si>
  <si>
    <t xml:space="preserve">5.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</si>
  <si>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</si>
  <si>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</si>
  <si>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</si>
  <si>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5.1.</t>
  </si>
  <si>
    <t xml:space="preserve">0190170590</t>
  </si>
  <si>
    <t xml:space="preserve">6.</t>
  </si>
  <si>
    <t xml:space="preserve">Основное мероприятие: "Спорт- норма жизни"</t>
  </si>
  <si>
    <t xml:space="preserve">1102</t>
  </si>
  <si>
    <t xml:space="preserve">0190000000</t>
  </si>
  <si>
    <t xml:space="preserve">6.1.</t>
  </si>
  <si>
    <t xml:space="preserve">6.1.1.</t>
  </si>
  <si>
    <t xml:space="preserve">Иные закупки товаров, работ и услуг для обеспечения государственных (муниципальных) нужд(местный бюджет)</t>
  </si>
  <si>
    <t xml:space="preserve">019Р5S2190</t>
  </si>
  <si>
    <t xml:space="preserve">6.2.</t>
  </si>
  <si>
    <t xml:space="preserve">Технологическое присоединение универсальных спортивных площадок к  электрическим сетям.Экспертиза на выполнения работ по устройству универсальных спортивных площадок в МОБУ "СОШ с.Орехово" и МОБУ "СОШ с.Рождественка"</t>
  </si>
  <si>
    <t xml:space="preserve">019Р5Д2190</t>
  </si>
  <si>
    <t xml:space="preserve">6.3.</t>
  </si>
  <si>
    <t xml:space="preserve">Работы по устройству покрытия спортивной площадки дляспортивных игр на открытом воздухе МОБУ "СОШ с.Веденка",МОБУ "СОШ с.Рождественка"</t>
  </si>
  <si>
    <t xml:space="preserve">019Р5Д2280</t>
  </si>
  <si>
    <t xml:space="preserve">6.4.</t>
  </si>
  <si>
    <t xml:space="preserve">Работы по установке камер видеонаблюдения на универсальных спортивных площадках</t>
  </si>
  <si>
    <t xml:space="preserve">6.5.</t>
  </si>
  <si>
    <t xml:space="preserve"> 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</si>
  <si>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 xml:space="preserve">7.</t>
  </si>
  <si>
    <t xml:space="preserve">Физическая культура и спорт</t>
  </si>
  <si>
    <t xml:space="preserve">1100</t>
  </si>
  <si>
    <t xml:space="preserve">7.1.</t>
  </si>
  <si>
    <t xml:space="preserve">Спорт высших достижений</t>
  </si>
  <si>
    <t xml:space="preserve">1103</t>
  </si>
  <si>
    <t xml:space="preserve">7.2.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</si>
  <si>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</si>
  <si>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7.3.</t>
  </si>
  <si>
    <t xml:space="preserve">Основное мероприятие "Реализация дополнительных общеобразовательных общеразвивающих программ"</t>
  </si>
  <si>
    <t xml:space="preserve">7.3.1</t>
  </si>
  <si>
    <t xml:space="preserve">Расходы на обеспечение деятельности (оказание услуг, выполнение работ) муниципальных учреждений</t>
  </si>
  <si>
    <t xml:space="preserve">7.4.</t>
  </si>
  <si>
    <t xml:space="preserve">7.4.1</t>
  </si>
  <si>
    <t xml:space="preserve">7.4.2.</t>
  </si>
  <si>
    <t xml:space="preserve">0130370600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</si>
  <si>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</si>
  <si>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Капитальный ремонт здания МБУ ДО "ДЮСШ с.Веденка"</t>
  </si>
  <si>
    <t xml:space="preserve">013030600</t>
  </si>
  <si>
    <t xml:space="preserve">Расходы на реализацию мероприятий по программе "Благоустройство сельских территорий </t>
  </si>
  <si>
    <t xml:space="preserve">Капитальный ремонт системы освещения территории МБУ ДО "ДЮСШ с.Веденка"</t>
  </si>
  <si>
    <t xml:space="preserve">Обеспечение комплекного развития сельских территорий (капитальный ремонт здания МБУ ДО "ДЮСШ с.Веденка"</t>
  </si>
  <si>
    <t xml:space="preserve">01304L5766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</si>
</sst>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1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3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4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6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8" fillId="4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5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4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5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3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7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76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T3" activeCellId="0" sqref="T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6.66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4" min="23" style="0" width="18.66"/>
    <col collapsed="false" customWidth="true" hidden="false" outlineLevel="0" max="25" min="25" style="0" width="0.33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83.25" hidden="false" customHeight="true" outlineLevel="0" collapsed="false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1</v>
      </c>
      <c r="U3" s="7"/>
      <c r="V3" s="7"/>
      <c r="W3" s="7"/>
    </row>
    <row r="4" customFormat="false" ht="72" hidden="false" customHeight="true" outlineLevel="0" collapsed="false">
      <c r="B4" s="6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  <c r="W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s">
        <v>9</v>
      </c>
      <c r="S7" s="21" t="s">
        <v>10</v>
      </c>
      <c r="T7" s="21" t="s">
        <v>11</v>
      </c>
      <c r="U7" s="21" t="s">
        <v>12</v>
      </c>
      <c r="V7" s="21" t="s">
        <v>13</v>
      </c>
      <c r="W7" s="22" t="s">
        <v>14</v>
      </c>
      <c r="X7" s="22" t="s">
        <v>15</v>
      </c>
    </row>
    <row r="8" customFormat="false" ht="73.5" hidden="false" customHeight="true" outlineLevel="0" collapsed="false">
      <c r="A8" s="11" t="s">
        <v>16</v>
      </c>
      <c r="B8" s="23" t="s">
        <v>17</v>
      </c>
      <c r="C8" s="24"/>
      <c r="D8" s="25" t="s">
        <v>18</v>
      </c>
      <c r="E8" s="26" t="s">
        <v>19</v>
      </c>
      <c r="F8" s="27" t="e">
        <f aca="false">F9+#REF!+F124+F153+#REF!</f>
        <v>#REF!</v>
      </c>
      <c r="G8" s="27" t="e">
        <f aca="false">G9+#REF!+G124+G153+#REF!</f>
        <v>#REF!</v>
      </c>
      <c r="H8" s="27" t="e">
        <f aca="false">H9+#REF!+H124+H153+#REF!</f>
        <v>#REF!</v>
      </c>
      <c r="I8" s="27" t="e">
        <f aca="false">I9+#REF!+I124+I153+#REF!</f>
        <v>#REF!</v>
      </c>
      <c r="J8" s="27" t="e">
        <f aca="false">J9+#REF!+J124+J153+#REF!</f>
        <v>#REF!</v>
      </c>
      <c r="K8" s="27" t="e">
        <f aca="false">K9+#REF!+K124+K153+#REF!</f>
        <v>#REF!</v>
      </c>
      <c r="L8" s="27" t="e">
        <f aca="false">L9+#REF!+L124+L153+#REF!</f>
        <v>#REF!</v>
      </c>
      <c r="M8" s="27" t="e">
        <f aca="false">M9+#REF!+M124+M153+#REF!</f>
        <v>#REF!</v>
      </c>
      <c r="N8" s="27" t="e">
        <f aca="false">N9+#REF!+N124+N153+#REF!</f>
        <v>#REF!</v>
      </c>
      <c r="O8" s="27" t="e">
        <f aca="false">O9+#REF!+O124+O153+#REF!</f>
        <v>#REF!</v>
      </c>
      <c r="P8" s="27" t="e">
        <f aca="false">P9+#REF!+P124+P153+#REF!</f>
        <v>#REF!</v>
      </c>
      <c r="Q8" s="27" t="e">
        <f aca="false">Q9+#REF!+Q124+Q153+#REF!</f>
        <v>#REF!</v>
      </c>
      <c r="R8" s="27" t="n">
        <f aca="false">R9+R35+R90+R124+R153+R155</f>
        <v>148797100.72</v>
      </c>
      <c r="S8" s="27" t="n">
        <f aca="false">S9+S35+S90+S124+S153+S155</f>
        <v>159331123.12</v>
      </c>
      <c r="T8" s="27" t="n">
        <f aca="false">T9+T35+T124+T153</f>
        <v>176199639.48</v>
      </c>
      <c r="U8" s="27" t="n">
        <f aca="false">U9+U35+U124+U153+U163</f>
        <v>179891584.65</v>
      </c>
      <c r="V8" s="27" t="n">
        <f aca="false">V9+V35+V124+V153+V163</f>
        <v>203386713.33</v>
      </c>
      <c r="W8" s="27" t="n">
        <f aca="false">W9+W35+W124+W153+W163</f>
        <v>152733551.71</v>
      </c>
      <c r="X8" s="27" t="n">
        <f aca="false">X9+X35+X124+X153+X163</f>
        <v>157291307.8</v>
      </c>
    </row>
    <row r="9" customFormat="false" ht="45" hidden="false" customHeight="true" outlineLevel="0" collapsed="false">
      <c r="A9" s="28" t="s">
        <v>20</v>
      </c>
      <c r="B9" s="29" t="s">
        <v>21</v>
      </c>
      <c r="C9" s="30" t="s">
        <v>22</v>
      </c>
      <c r="D9" s="31" t="s">
        <v>18</v>
      </c>
      <c r="E9" s="32" t="s">
        <v>23</v>
      </c>
      <c r="F9" s="33" t="n">
        <f aca="false">F10+F12+F19</f>
        <v>260</v>
      </c>
      <c r="G9" s="33" t="n">
        <f aca="false">G10+G12+G19</f>
        <v>260</v>
      </c>
      <c r="H9" s="33" t="n">
        <f aca="false">H10+H12+H19</f>
        <v>260</v>
      </c>
      <c r="I9" s="33" t="n">
        <f aca="false">I10+I12+I19</f>
        <v>260</v>
      </c>
      <c r="J9" s="33" t="n">
        <f aca="false">J10+J12+J19</f>
        <v>260</v>
      </c>
      <c r="K9" s="33" t="n">
        <f aca="false">K10+K12+K19</f>
        <v>260</v>
      </c>
      <c r="L9" s="33" t="n">
        <f aca="false">L10+L12+L19</f>
        <v>260</v>
      </c>
      <c r="M9" s="33" t="n">
        <f aca="false">M10+M12+M19</f>
        <v>0</v>
      </c>
      <c r="N9" s="33" t="n">
        <f aca="false">N10+N12+N19</f>
        <v>0</v>
      </c>
      <c r="O9" s="33" t="n">
        <f aca="false">O10+O12+O19</f>
        <v>0</v>
      </c>
      <c r="P9" s="33" t="n">
        <f aca="false">P10+P12+P19</f>
        <v>0</v>
      </c>
      <c r="Q9" s="33" t="n">
        <f aca="false">Q10+Q12+Q19</f>
        <v>0</v>
      </c>
      <c r="R9" s="33" t="n">
        <f aca="false">R10+R12+R19</f>
        <v>41193045.07</v>
      </c>
      <c r="S9" s="33" t="n">
        <f aca="false">S10+S12+S19</f>
        <v>43762208.27</v>
      </c>
      <c r="T9" s="33" t="n">
        <f aca="false">T10+T12+T19+T33</f>
        <v>46692329.85</v>
      </c>
      <c r="U9" s="33" t="n">
        <f aca="false">U10+U12+U19</f>
        <v>51261440.45</v>
      </c>
      <c r="V9" s="33" t="n">
        <f aca="false">V10+V12+V19</f>
        <v>57484740.2</v>
      </c>
      <c r="W9" s="34" t="n">
        <f aca="false">W10+W12+W19</f>
        <v>46021181.08</v>
      </c>
      <c r="X9" s="34" t="n">
        <f aca="false">X10+X12+X19</f>
        <v>46320079.78</v>
      </c>
    </row>
    <row r="10" customFormat="false" ht="42.75" hidden="false" customHeight="false" outlineLevel="0" collapsed="false">
      <c r="A10" s="28" t="s">
        <v>24</v>
      </c>
      <c r="B10" s="35" t="s">
        <v>25</v>
      </c>
      <c r="C10" s="36"/>
      <c r="D10" s="37" t="s">
        <v>18</v>
      </c>
      <c r="E10" s="38" t="s">
        <v>26</v>
      </c>
      <c r="F10" s="39" t="n">
        <f aca="false">SUM(F11:F11)</f>
        <v>0</v>
      </c>
      <c r="G10" s="39" t="n">
        <f aca="false">SUM(G11:G11)</f>
        <v>0</v>
      </c>
      <c r="H10" s="39" t="n">
        <f aca="false">SUM(H11:H11)</f>
        <v>0</v>
      </c>
      <c r="I10" s="39" t="n">
        <f aca="false">SUM(I11:I11)</f>
        <v>0</v>
      </c>
      <c r="J10" s="39" t="n">
        <f aca="false">SUM(J11:J11)</f>
        <v>0</v>
      </c>
      <c r="K10" s="39" t="n">
        <f aca="false">SUM(K11:K11)</f>
        <v>0</v>
      </c>
      <c r="L10" s="39" t="n">
        <f aca="false">SUM(L11:L11)</f>
        <v>0</v>
      </c>
      <c r="M10" s="39" t="n">
        <f aca="false">SUM(M11:M11)</f>
        <v>0</v>
      </c>
      <c r="N10" s="39" t="n">
        <f aca="false">SUM(N11:N11)</f>
        <v>0</v>
      </c>
      <c r="O10" s="39" t="n">
        <f aca="false">SUM(O11:O11)</f>
        <v>0</v>
      </c>
      <c r="P10" s="39" t="n">
        <f aca="false">SUM(P11:P11)</f>
        <v>0</v>
      </c>
      <c r="Q10" s="39" t="n">
        <f aca="false">SUM(Q11:Q11)</f>
        <v>0</v>
      </c>
      <c r="R10" s="39" t="n">
        <f aca="false">SUM(R11:R11)</f>
        <v>37886964.23</v>
      </c>
      <c r="S10" s="39" t="n">
        <v>41696231</v>
      </c>
      <c r="T10" s="39" t="n">
        <f aca="false">SUM(T11:T11)</f>
        <v>43315796</v>
      </c>
      <c r="U10" s="39" t="n">
        <f aca="false">SUM(U11:U11)</f>
        <v>48904313</v>
      </c>
      <c r="V10" s="39" t="n">
        <f aca="false">SUM(V11:V11)</f>
        <v>57344689</v>
      </c>
      <c r="W10" s="40" t="n">
        <f aca="false">SUM(W11:W11)</f>
        <v>46021181.08</v>
      </c>
      <c r="X10" s="40" t="n">
        <f aca="false">SUM(X11:X11)</f>
        <v>46200079.78</v>
      </c>
    </row>
    <row r="11" customFormat="false" ht="51" hidden="false" customHeight="true" outlineLevel="0" collapsed="false">
      <c r="A11" s="11" t="s">
        <v>27</v>
      </c>
      <c r="B11" s="17" t="s">
        <v>28</v>
      </c>
      <c r="C11" s="41" t="s">
        <v>22</v>
      </c>
      <c r="D11" s="42" t="s">
        <v>18</v>
      </c>
      <c r="E11" s="43" t="s">
        <v>29</v>
      </c>
      <c r="F11" s="23"/>
      <c r="G11" s="23"/>
      <c r="H11" s="23"/>
      <c r="I11" s="23"/>
      <c r="J11" s="23"/>
      <c r="K11" s="23"/>
      <c r="L11" s="23"/>
      <c r="M11" s="44"/>
      <c r="N11" s="44"/>
      <c r="O11" s="44"/>
      <c r="P11" s="44"/>
      <c r="Q11" s="44"/>
      <c r="R11" s="45" t="n">
        <v>37886964.23</v>
      </c>
      <c r="S11" s="45" t="n">
        <v>41696231</v>
      </c>
      <c r="T11" s="45" t="n">
        <v>43315796</v>
      </c>
      <c r="U11" s="45" t="n">
        <v>48904313</v>
      </c>
      <c r="V11" s="45" t="n">
        <v>57344689</v>
      </c>
      <c r="W11" s="46" t="n">
        <v>46021181.08</v>
      </c>
      <c r="X11" s="45" t="n">
        <v>46200079.78</v>
      </c>
    </row>
    <row r="12" customFormat="false" ht="71.25" hidden="false" customHeight="false" outlineLevel="0" collapsed="false">
      <c r="A12" s="28" t="s">
        <v>30</v>
      </c>
      <c r="B12" s="35" t="s">
        <v>31</v>
      </c>
      <c r="C12" s="36" t="s">
        <v>22</v>
      </c>
      <c r="D12" s="47" t="s">
        <v>18</v>
      </c>
      <c r="E12" s="48" t="s">
        <v>32</v>
      </c>
      <c r="F12" s="39" t="n">
        <f aca="false">F13+F18</f>
        <v>175</v>
      </c>
      <c r="G12" s="39" t="n">
        <f aca="false">G13+G18</f>
        <v>175</v>
      </c>
      <c r="H12" s="39" t="n">
        <f aca="false">H13+H18</f>
        <v>175</v>
      </c>
      <c r="I12" s="39" t="n">
        <f aca="false">I13+I18</f>
        <v>175</v>
      </c>
      <c r="J12" s="39" t="n">
        <f aca="false">J13+J18</f>
        <v>175</v>
      </c>
      <c r="K12" s="39" t="n">
        <f aca="false">K13+K18</f>
        <v>175</v>
      </c>
      <c r="L12" s="39" t="n">
        <f aca="false">L13+L18</f>
        <v>175</v>
      </c>
      <c r="M12" s="39" t="n">
        <f aca="false">M13+M18</f>
        <v>0</v>
      </c>
      <c r="N12" s="39" t="n">
        <f aca="false">N13+N18</f>
        <v>0</v>
      </c>
      <c r="O12" s="39" t="n">
        <f aca="false">O13+O18</f>
        <v>0</v>
      </c>
      <c r="P12" s="39" t="n">
        <f aca="false">P13+P18</f>
        <v>0</v>
      </c>
      <c r="Q12" s="39" t="n">
        <f aca="false">Q13+Q18</f>
        <v>0</v>
      </c>
      <c r="R12" s="39" t="n">
        <f aca="false">R13+R14+R15+R18</f>
        <v>1920906.11</v>
      </c>
      <c r="S12" s="39" t="n">
        <f aca="false">S13+S15+S16+S18+S14</f>
        <v>320776.64</v>
      </c>
      <c r="T12" s="39" t="n">
        <f aca="false">T13+T15+T16+T18+T17</f>
        <v>364013.32</v>
      </c>
      <c r="U12" s="39" t="n">
        <f aca="false">U13+U15+U16+U18+U17</f>
        <v>1742483.45</v>
      </c>
      <c r="V12" s="39" t="n">
        <f aca="false">V13+V15+V16+V18</f>
        <v>0</v>
      </c>
      <c r="W12" s="40" t="n">
        <f aca="false">W13+W15+W16+W18</f>
        <v>0</v>
      </c>
      <c r="X12" s="40" t="n">
        <f aca="false">X13+X15+X16+X18</f>
        <v>0</v>
      </c>
    </row>
    <row r="13" customFormat="false" ht="135" hidden="false" customHeight="false" outlineLevel="0" collapsed="false">
      <c r="A13" s="11" t="s">
        <v>33</v>
      </c>
      <c r="B13" s="17" t="s">
        <v>34</v>
      </c>
      <c r="C13" s="41" t="s">
        <v>22</v>
      </c>
      <c r="D13" s="25" t="s">
        <v>18</v>
      </c>
      <c r="E13" s="49" t="s">
        <v>35</v>
      </c>
      <c r="F13" s="23" t="n">
        <v>100</v>
      </c>
      <c r="G13" s="23" t="n">
        <v>100</v>
      </c>
      <c r="H13" s="23" t="n">
        <v>100</v>
      </c>
      <c r="I13" s="23" t="n">
        <v>100</v>
      </c>
      <c r="J13" s="23" t="n">
        <v>100</v>
      </c>
      <c r="K13" s="23" t="n">
        <v>100</v>
      </c>
      <c r="L13" s="23" t="n">
        <v>100</v>
      </c>
      <c r="M13" s="44"/>
      <c r="N13" s="44"/>
      <c r="O13" s="44"/>
      <c r="P13" s="44"/>
      <c r="Q13" s="44"/>
      <c r="R13" s="45" t="n">
        <v>1114703.31</v>
      </c>
      <c r="S13" s="45" t="n">
        <v>320776.64</v>
      </c>
      <c r="T13" s="45" t="n">
        <v>0</v>
      </c>
      <c r="U13" s="50" t="n">
        <v>0</v>
      </c>
      <c r="V13" s="50" t="n">
        <v>0</v>
      </c>
      <c r="W13" s="51" t="n">
        <v>0</v>
      </c>
      <c r="X13" s="45"/>
    </row>
    <row r="14" customFormat="false" ht="47.25" hidden="false" customHeight="true" outlineLevel="0" collapsed="false">
      <c r="A14" s="11" t="s">
        <v>33</v>
      </c>
      <c r="B14" s="17" t="s">
        <v>36</v>
      </c>
      <c r="C14" s="41" t="s">
        <v>22</v>
      </c>
      <c r="D14" s="25" t="s">
        <v>18</v>
      </c>
      <c r="E14" s="49" t="s">
        <v>37</v>
      </c>
      <c r="F14" s="23"/>
      <c r="G14" s="23"/>
      <c r="H14" s="23"/>
      <c r="I14" s="23"/>
      <c r="J14" s="23"/>
      <c r="K14" s="23"/>
      <c r="L14" s="23"/>
      <c r="M14" s="44"/>
      <c r="N14" s="44"/>
      <c r="O14" s="44"/>
      <c r="P14" s="44"/>
      <c r="Q14" s="44"/>
      <c r="R14" s="45" t="n">
        <v>30742.8</v>
      </c>
      <c r="S14" s="45" t="n">
        <v>0</v>
      </c>
      <c r="T14" s="50" t="n">
        <v>0</v>
      </c>
      <c r="U14" s="50" t="n">
        <v>0</v>
      </c>
      <c r="V14" s="50" t="n">
        <v>0</v>
      </c>
      <c r="W14" s="51" t="n">
        <v>0</v>
      </c>
      <c r="X14" s="45" t="n">
        <v>0</v>
      </c>
    </row>
    <row r="15" customFormat="false" ht="33.75" hidden="false" customHeight="true" outlineLevel="0" collapsed="false">
      <c r="A15" s="52" t="s">
        <v>38</v>
      </c>
      <c r="B15" s="17" t="s">
        <v>39</v>
      </c>
      <c r="C15" s="41" t="s">
        <v>22</v>
      </c>
      <c r="D15" s="25" t="s">
        <v>18</v>
      </c>
      <c r="E15" s="49" t="s">
        <v>35</v>
      </c>
      <c r="F15" s="23"/>
      <c r="G15" s="23"/>
      <c r="H15" s="23"/>
      <c r="I15" s="23"/>
      <c r="J15" s="23"/>
      <c r="K15" s="23"/>
      <c r="L15" s="23"/>
      <c r="M15" s="44"/>
      <c r="N15" s="44"/>
      <c r="O15" s="44"/>
      <c r="P15" s="44"/>
      <c r="Q15" s="44"/>
      <c r="R15" s="45" t="n">
        <v>715460</v>
      </c>
      <c r="S15" s="45" t="n">
        <v>0</v>
      </c>
      <c r="T15" s="50" t="n">
        <v>0</v>
      </c>
      <c r="U15" s="50" t="n">
        <v>0</v>
      </c>
      <c r="V15" s="50" t="n">
        <v>0</v>
      </c>
      <c r="W15" s="51" t="n">
        <v>0</v>
      </c>
      <c r="X15" s="45" t="n">
        <v>0</v>
      </c>
    </row>
    <row r="16" customFormat="false" ht="32.25" hidden="false" customHeight="true" outlineLevel="0" collapsed="false">
      <c r="A16" s="53" t="s">
        <v>40</v>
      </c>
      <c r="B16" s="17" t="s">
        <v>41</v>
      </c>
      <c r="C16" s="41" t="s">
        <v>22</v>
      </c>
      <c r="D16" s="25" t="s">
        <v>18</v>
      </c>
      <c r="E16" s="49"/>
      <c r="F16" s="23"/>
      <c r="G16" s="23"/>
      <c r="H16" s="23"/>
      <c r="I16" s="23"/>
      <c r="J16" s="23"/>
      <c r="K16" s="23"/>
      <c r="L16" s="23"/>
      <c r="M16" s="44"/>
      <c r="N16" s="44"/>
      <c r="O16" s="44"/>
      <c r="P16" s="44"/>
      <c r="Q16" s="44"/>
      <c r="R16" s="45"/>
      <c r="S16" s="45" t="n">
        <v>0</v>
      </c>
      <c r="T16" s="50" t="n">
        <v>0</v>
      </c>
      <c r="U16" s="50" t="n">
        <v>0</v>
      </c>
      <c r="V16" s="50" t="n">
        <v>0</v>
      </c>
      <c r="W16" s="51" t="n">
        <v>0</v>
      </c>
      <c r="X16" s="45" t="n">
        <v>0</v>
      </c>
    </row>
    <row r="17" customFormat="false" ht="32.25" hidden="false" customHeight="true" outlineLevel="0" collapsed="false">
      <c r="A17" s="53" t="s">
        <v>42</v>
      </c>
      <c r="B17" s="17" t="s">
        <v>43</v>
      </c>
      <c r="C17" s="41" t="s">
        <v>22</v>
      </c>
      <c r="D17" s="25" t="s">
        <v>18</v>
      </c>
      <c r="E17" s="49" t="s">
        <v>35</v>
      </c>
      <c r="F17" s="23"/>
      <c r="G17" s="23"/>
      <c r="H17" s="23"/>
      <c r="I17" s="23"/>
      <c r="J17" s="23"/>
      <c r="K17" s="23"/>
      <c r="L17" s="23"/>
      <c r="M17" s="44"/>
      <c r="N17" s="44"/>
      <c r="O17" s="44"/>
      <c r="P17" s="44"/>
      <c r="Q17" s="44"/>
      <c r="R17" s="45"/>
      <c r="S17" s="45"/>
      <c r="T17" s="45" t="n">
        <v>160013.32</v>
      </c>
      <c r="U17" s="50" t="n">
        <v>1599125.16</v>
      </c>
      <c r="V17" s="50"/>
      <c r="W17" s="51"/>
      <c r="X17" s="45"/>
    </row>
    <row r="18" customFormat="false" ht="30" hidden="false" customHeight="false" outlineLevel="0" collapsed="false">
      <c r="A18" s="53" t="s">
        <v>44</v>
      </c>
      <c r="B18" s="17" t="s">
        <v>45</v>
      </c>
      <c r="C18" s="41" t="s">
        <v>22</v>
      </c>
      <c r="D18" s="42"/>
      <c r="E18" s="43" t="s">
        <v>46</v>
      </c>
      <c r="F18" s="23" t="n">
        <v>75</v>
      </c>
      <c r="G18" s="23" t="n">
        <v>75</v>
      </c>
      <c r="H18" s="23" t="n">
        <v>75</v>
      </c>
      <c r="I18" s="23" t="n">
        <v>75</v>
      </c>
      <c r="J18" s="23" t="n">
        <v>75</v>
      </c>
      <c r="K18" s="23" t="n">
        <v>75</v>
      </c>
      <c r="L18" s="23" t="n">
        <v>75</v>
      </c>
      <c r="M18" s="44"/>
      <c r="N18" s="44"/>
      <c r="O18" s="44"/>
      <c r="P18" s="44"/>
      <c r="Q18" s="44"/>
      <c r="R18" s="45" t="n">
        <v>60000</v>
      </c>
      <c r="S18" s="45" t="n">
        <v>0</v>
      </c>
      <c r="T18" s="45" t="n">
        <v>204000</v>
      </c>
      <c r="U18" s="45" t="n">
        <v>143358.29</v>
      </c>
      <c r="V18" s="45" t="n">
        <v>0</v>
      </c>
      <c r="W18" s="46" t="n">
        <v>0</v>
      </c>
      <c r="X18" s="45" t="n">
        <v>0</v>
      </c>
    </row>
    <row r="19" customFormat="false" ht="71.25" hidden="false" customHeight="false" outlineLevel="0" collapsed="false">
      <c r="A19" s="28" t="s">
        <v>47</v>
      </c>
      <c r="B19" s="35" t="s">
        <v>48</v>
      </c>
      <c r="C19" s="36" t="s">
        <v>22</v>
      </c>
      <c r="D19" s="47" t="s">
        <v>18</v>
      </c>
      <c r="E19" s="48" t="s">
        <v>49</v>
      </c>
      <c r="F19" s="39" t="n">
        <f aca="false">F20+F26+F31</f>
        <v>85</v>
      </c>
      <c r="G19" s="39" t="n">
        <f aca="false">G20+G26+G31</f>
        <v>85</v>
      </c>
      <c r="H19" s="39" t="n">
        <f aca="false">H20+H26+H31</f>
        <v>85</v>
      </c>
      <c r="I19" s="39" t="n">
        <f aca="false">I20+I26+I31</f>
        <v>85</v>
      </c>
      <c r="J19" s="39" t="n">
        <f aca="false">J20+J26+J31</f>
        <v>85</v>
      </c>
      <c r="K19" s="39" t="n">
        <f aca="false">K20+K26+K31</f>
        <v>85</v>
      </c>
      <c r="L19" s="39" t="n">
        <f aca="false">L20+L26+L31</f>
        <v>85</v>
      </c>
      <c r="M19" s="39" t="n">
        <f aca="false">M20+M26+M31</f>
        <v>0</v>
      </c>
      <c r="N19" s="39" t="n">
        <f aca="false">N20+N26+N31</f>
        <v>0</v>
      </c>
      <c r="O19" s="39" t="n">
        <f aca="false">O20+O26+O31</f>
        <v>0</v>
      </c>
      <c r="P19" s="39" t="n">
        <f aca="false">P20+P26+P31</f>
        <v>0</v>
      </c>
      <c r="Q19" s="39" t="n">
        <f aca="false">Q20+Q26+Q31</f>
        <v>0</v>
      </c>
      <c r="R19" s="39" t="n">
        <f aca="false">R20+R21+R22+R23+R24+R25+R26+R28+R31</f>
        <v>1385174.73</v>
      </c>
      <c r="S19" s="39" t="n">
        <f aca="false">S20+S23+S24+S26+S25+S29+S31</f>
        <v>1745200.63</v>
      </c>
      <c r="T19" s="39" t="n">
        <f aca="false">T20+T21+T25+T26+T29+T30+T31+T32</f>
        <v>2990833.53</v>
      </c>
      <c r="U19" s="39" t="n">
        <f aca="false">U20+U21+U22+U25+U26+U28+U29+U31</f>
        <v>614644</v>
      </c>
      <c r="V19" s="39" t="n">
        <f aca="false">V20+V21+V22+V25+V26+V28+V29+V31</f>
        <v>140051.2</v>
      </c>
      <c r="W19" s="40" t="n">
        <f aca="false">W20+W21+W22+W25+W26+W28+W29+W31</f>
        <v>0</v>
      </c>
      <c r="X19" s="40" t="n">
        <f aca="false">X20+X21+X22+X25+X26+X28+X29+X31</f>
        <v>120000</v>
      </c>
    </row>
    <row r="20" customFormat="false" ht="24" hidden="false" customHeight="true" outlineLevel="0" collapsed="false">
      <c r="A20" s="53" t="s">
        <v>50</v>
      </c>
      <c r="B20" s="54" t="s">
        <v>51</v>
      </c>
      <c r="C20" s="55"/>
      <c r="D20" s="25" t="s">
        <v>18</v>
      </c>
      <c r="E20" s="56" t="s">
        <v>52</v>
      </c>
      <c r="F20" s="23" t="n">
        <v>60</v>
      </c>
      <c r="G20" s="23" t="n">
        <v>60</v>
      </c>
      <c r="H20" s="23" t="n">
        <v>60</v>
      </c>
      <c r="I20" s="23" t="n">
        <v>60</v>
      </c>
      <c r="J20" s="23" t="n">
        <v>60</v>
      </c>
      <c r="K20" s="23" t="n">
        <v>60</v>
      </c>
      <c r="L20" s="23" t="n">
        <v>60</v>
      </c>
      <c r="M20" s="44"/>
      <c r="N20" s="44"/>
      <c r="O20" s="44"/>
      <c r="P20" s="44"/>
      <c r="Q20" s="44"/>
      <c r="R20" s="45" t="n">
        <v>221855</v>
      </c>
      <c r="S20" s="45" t="n">
        <v>523319</v>
      </c>
      <c r="T20" s="45" t="n">
        <v>118113.6</v>
      </c>
      <c r="U20" s="45" t="n">
        <v>604644</v>
      </c>
      <c r="V20" s="45" t="n">
        <v>128851.2</v>
      </c>
      <c r="W20" s="46" t="n">
        <v>0</v>
      </c>
      <c r="X20" s="45" t="n">
        <v>100000</v>
      </c>
    </row>
    <row r="21" customFormat="false" ht="60" hidden="false" customHeight="false" outlineLevel="0" collapsed="false">
      <c r="A21" s="53" t="s">
        <v>53</v>
      </c>
      <c r="B21" s="54" t="s">
        <v>54</v>
      </c>
      <c r="C21" s="55"/>
      <c r="D21" s="42"/>
      <c r="E21" s="56" t="s">
        <v>55</v>
      </c>
      <c r="F21" s="23"/>
      <c r="G21" s="23"/>
      <c r="H21" s="23"/>
      <c r="I21" s="23"/>
      <c r="J21" s="23"/>
      <c r="K21" s="23"/>
      <c r="L21" s="23"/>
      <c r="M21" s="44"/>
      <c r="N21" s="44"/>
      <c r="O21" s="44"/>
      <c r="P21" s="44"/>
      <c r="Q21" s="44"/>
      <c r="R21" s="45" t="n">
        <v>60000</v>
      </c>
      <c r="S21" s="45"/>
      <c r="T21" s="45" t="n">
        <v>659147</v>
      </c>
      <c r="U21" s="45"/>
      <c r="V21" s="45"/>
      <c r="W21" s="46" t="n">
        <v>0</v>
      </c>
      <c r="X21" s="45" t="n">
        <v>0</v>
      </c>
    </row>
    <row r="22" customFormat="false" ht="60" hidden="false" customHeight="false" outlineLevel="0" collapsed="false">
      <c r="A22" s="53" t="s">
        <v>56</v>
      </c>
      <c r="B22" s="54" t="s">
        <v>57</v>
      </c>
      <c r="C22" s="55"/>
      <c r="D22" s="42"/>
      <c r="E22" s="56" t="s">
        <v>58</v>
      </c>
      <c r="F22" s="23"/>
      <c r="G22" s="23"/>
      <c r="H22" s="23"/>
      <c r="I22" s="23"/>
      <c r="J22" s="23"/>
      <c r="K22" s="23"/>
      <c r="L22" s="23"/>
      <c r="M22" s="44"/>
      <c r="N22" s="44"/>
      <c r="O22" s="44"/>
      <c r="P22" s="44"/>
      <c r="Q22" s="44"/>
      <c r="R22" s="45" t="n">
        <v>304306.8</v>
      </c>
      <c r="S22" s="45" t="n">
        <v>0</v>
      </c>
      <c r="T22" s="45" t="n">
        <v>0</v>
      </c>
      <c r="U22" s="45" t="n">
        <v>0</v>
      </c>
      <c r="V22" s="45" t="n">
        <v>0</v>
      </c>
      <c r="W22" s="46" t="n">
        <v>0</v>
      </c>
      <c r="X22" s="45" t="n">
        <v>0</v>
      </c>
    </row>
    <row r="23" customFormat="false" ht="60" hidden="false" customHeight="false" outlineLevel="0" collapsed="false">
      <c r="A23" s="53" t="s">
        <v>59</v>
      </c>
      <c r="B23" s="54" t="s">
        <v>60</v>
      </c>
      <c r="C23" s="55"/>
      <c r="D23" s="42"/>
      <c r="E23" s="56" t="s">
        <v>58</v>
      </c>
      <c r="F23" s="23"/>
      <c r="G23" s="23"/>
      <c r="H23" s="23"/>
      <c r="I23" s="23"/>
      <c r="J23" s="23"/>
      <c r="K23" s="23"/>
      <c r="L23" s="23"/>
      <c r="M23" s="44"/>
      <c r="N23" s="44"/>
      <c r="O23" s="44"/>
      <c r="P23" s="44"/>
      <c r="Q23" s="44"/>
      <c r="R23" s="45" t="n">
        <v>74184</v>
      </c>
      <c r="S23" s="45" t="n">
        <v>0</v>
      </c>
      <c r="T23" s="45" t="n">
        <v>0</v>
      </c>
      <c r="U23" s="45" t="n">
        <v>0</v>
      </c>
      <c r="V23" s="45" t="n">
        <v>0</v>
      </c>
      <c r="W23" s="46" t="n">
        <v>0</v>
      </c>
      <c r="X23" s="45" t="n">
        <v>0</v>
      </c>
    </row>
    <row r="24" customFormat="false" ht="45" hidden="false" customHeight="false" outlineLevel="0" collapsed="false">
      <c r="A24" s="53" t="s">
        <v>61</v>
      </c>
      <c r="B24" s="54" t="s">
        <v>62</v>
      </c>
      <c r="C24" s="55"/>
      <c r="D24" s="42"/>
      <c r="E24" s="56" t="s">
        <v>63</v>
      </c>
      <c r="F24" s="23"/>
      <c r="G24" s="23"/>
      <c r="H24" s="23"/>
      <c r="I24" s="23"/>
      <c r="J24" s="23"/>
      <c r="K24" s="23"/>
      <c r="L24" s="23"/>
      <c r="M24" s="44"/>
      <c r="N24" s="44"/>
      <c r="O24" s="44"/>
      <c r="P24" s="44"/>
      <c r="Q24" s="44"/>
      <c r="R24" s="45" t="n">
        <v>307722.93</v>
      </c>
      <c r="S24" s="45" t="n">
        <v>371047</v>
      </c>
      <c r="T24" s="45" t="n">
        <v>0</v>
      </c>
      <c r="U24" s="45" t="n">
        <v>0</v>
      </c>
      <c r="V24" s="45" t="n">
        <v>0</v>
      </c>
      <c r="W24" s="46" t="n">
        <v>0</v>
      </c>
      <c r="X24" s="45" t="n">
        <v>0</v>
      </c>
    </row>
    <row r="25" customFormat="false" ht="15" hidden="false" customHeight="false" outlineLevel="0" collapsed="false">
      <c r="A25" s="53" t="s">
        <v>64</v>
      </c>
      <c r="B25" s="54" t="s">
        <v>65</v>
      </c>
      <c r="C25" s="55"/>
      <c r="D25" s="42"/>
      <c r="E25" s="56" t="s">
        <v>66</v>
      </c>
      <c r="F25" s="23"/>
      <c r="G25" s="23"/>
      <c r="H25" s="23"/>
      <c r="I25" s="23"/>
      <c r="J25" s="23"/>
      <c r="K25" s="23"/>
      <c r="L25" s="23"/>
      <c r="M25" s="44"/>
      <c r="N25" s="44"/>
      <c r="O25" s="44"/>
      <c r="P25" s="44"/>
      <c r="Q25" s="44"/>
      <c r="R25" s="45" t="n">
        <v>19520</v>
      </c>
      <c r="S25" s="45" t="n">
        <v>0</v>
      </c>
      <c r="T25" s="45" t="n">
        <v>0</v>
      </c>
      <c r="U25" s="45" t="n">
        <v>0</v>
      </c>
      <c r="V25" s="45" t="n">
        <v>11200</v>
      </c>
      <c r="W25" s="46" t="n">
        <v>0</v>
      </c>
      <c r="X25" s="45" t="n">
        <v>20000</v>
      </c>
    </row>
    <row r="26" customFormat="false" ht="28.5" hidden="false" customHeight="false" outlineLevel="0" collapsed="false">
      <c r="A26" s="53" t="s">
        <v>67</v>
      </c>
      <c r="B26" s="57" t="s">
        <v>68</v>
      </c>
      <c r="C26" s="58"/>
      <c r="D26" s="25" t="s">
        <v>18</v>
      </c>
      <c r="E26" s="59" t="s">
        <v>69</v>
      </c>
      <c r="F26" s="23"/>
      <c r="G26" s="23"/>
      <c r="H26" s="23"/>
      <c r="I26" s="23"/>
      <c r="J26" s="23"/>
      <c r="K26" s="23"/>
      <c r="L26" s="23"/>
      <c r="M26" s="44"/>
      <c r="N26" s="44"/>
      <c r="O26" s="44"/>
      <c r="P26" s="44"/>
      <c r="Q26" s="44"/>
      <c r="R26" s="45" t="n">
        <v>384586</v>
      </c>
      <c r="S26" s="45" t="n">
        <f aca="false">S27</f>
        <v>817834.63</v>
      </c>
      <c r="T26" s="45" t="n">
        <v>2088972.93</v>
      </c>
      <c r="U26" s="45" t="n">
        <f aca="false">U27</f>
        <v>0</v>
      </c>
      <c r="V26" s="45" t="n">
        <v>0</v>
      </c>
      <c r="W26" s="46" t="n">
        <v>0</v>
      </c>
      <c r="X26" s="45"/>
    </row>
    <row r="27" customFormat="false" ht="60" hidden="false" customHeight="false" outlineLevel="0" collapsed="false">
      <c r="A27" s="53" t="s">
        <v>70</v>
      </c>
      <c r="B27" s="54" t="s">
        <v>71</v>
      </c>
      <c r="C27" s="55"/>
      <c r="D27" s="42"/>
      <c r="E27" s="56" t="s">
        <v>69</v>
      </c>
      <c r="F27" s="17"/>
      <c r="G27" s="17"/>
      <c r="H27" s="17"/>
      <c r="I27" s="17"/>
      <c r="J27" s="17"/>
      <c r="K27" s="17"/>
      <c r="L27" s="17"/>
      <c r="M27" s="18"/>
      <c r="N27" s="18"/>
      <c r="O27" s="18"/>
      <c r="P27" s="18"/>
      <c r="Q27" s="18"/>
      <c r="R27" s="50" t="n">
        <v>384586</v>
      </c>
      <c r="S27" s="50" t="n">
        <v>817834.63</v>
      </c>
      <c r="T27" s="50" t="n">
        <v>2088972.93</v>
      </c>
      <c r="U27" s="45" t="n">
        <v>0</v>
      </c>
      <c r="V27" s="45" t="n">
        <v>0</v>
      </c>
      <c r="W27" s="46" t="n">
        <v>0</v>
      </c>
      <c r="X27" s="45" t="n">
        <v>0</v>
      </c>
    </row>
    <row r="28" customFormat="false" ht="15" hidden="false" customHeight="false" outlineLevel="0" collapsed="false">
      <c r="A28" s="53" t="s">
        <v>72</v>
      </c>
      <c r="B28" s="60" t="s">
        <v>73</v>
      </c>
      <c r="C28" s="58"/>
      <c r="D28" s="42"/>
      <c r="E28" s="43" t="s">
        <v>74</v>
      </c>
      <c r="F28" s="23"/>
      <c r="G28" s="23"/>
      <c r="H28" s="23"/>
      <c r="I28" s="23"/>
      <c r="J28" s="23"/>
      <c r="K28" s="23"/>
      <c r="L28" s="23"/>
      <c r="M28" s="44"/>
      <c r="N28" s="44"/>
      <c r="O28" s="44"/>
      <c r="P28" s="44"/>
      <c r="Q28" s="44"/>
      <c r="R28" s="45" t="n">
        <v>0</v>
      </c>
      <c r="S28" s="45" t="n">
        <v>0</v>
      </c>
      <c r="T28" s="45" t="n">
        <v>0</v>
      </c>
      <c r="U28" s="50" t="n">
        <v>0</v>
      </c>
      <c r="V28" s="50" t="n">
        <v>0</v>
      </c>
      <c r="W28" s="51" t="n">
        <v>0</v>
      </c>
      <c r="X28" s="45"/>
    </row>
    <row r="29" customFormat="false" ht="15" hidden="false" customHeight="false" outlineLevel="0" collapsed="false">
      <c r="A29" s="53" t="s">
        <v>75</v>
      </c>
      <c r="B29" s="60" t="s">
        <v>76</v>
      </c>
      <c r="C29" s="58"/>
      <c r="D29" s="42"/>
      <c r="E29" s="43" t="s">
        <v>77</v>
      </c>
      <c r="F29" s="23"/>
      <c r="G29" s="23"/>
      <c r="H29" s="23"/>
      <c r="I29" s="23"/>
      <c r="J29" s="23"/>
      <c r="K29" s="23"/>
      <c r="L29" s="23"/>
      <c r="M29" s="44"/>
      <c r="N29" s="44"/>
      <c r="O29" s="44"/>
      <c r="P29" s="44"/>
      <c r="Q29" s="44"/>
      <c r="R29" s="45" t="n">
        <v>0</v>
      </c>
      <c r="S29" s="45" t="n">
        <v>30000</v>
      </c>
      <c r="T29" s="45" t="n">
        <v>0</v>
      </c>
      <c r="U29" s="50" t="n">
        <v>0</v>
      </c>
      <c r="V29" s="50" t="n">
        <v>0</v>
      </c>
      <c r="W29" s="51" t="n">
        <v>0</v>
      </c>
      <c r="X29" s="45" t="n">
        <v>0</v>
      </c>
    </row>
    <row r="30" customFormat="false" ht="25.5" hidden="false" customHeight="false" outlineLevel="0" collapsed="false">
      <c r="A30" s="53" t="s">
        <v>78</v>
      </c>
      <c r="B30" s="53" t="s">
        <v>79</v>
      </c>
      <c r="C30" s="58"/>
      <c r="D30" s="42"/>
      <c r="E30" s="43" t="s">
        <v>80</v>
      </c>
      <c r="F30" s="23"/>
      <c r="G30" s="23"/>
      <c r="H30" s="23"/>
      <c r="I30" s="23"/>
      <c r="J30" s="23"/>
      <c r="K30" s="23"/>
      <c r="L30" s="23"/>
      <c r="M30" s="44"/>
      <c r="N30" s="44"/>
      <c r="O30" s="44"/>
      <c r="P30" s="44"/>
      <c r="Q30" s="44"/>
      <c r="R30" s="45"/>
      <c r="S30" s="45"/>
      <c r="T30" s="45" t="n">
        <v>53300</v>
      </c>
      <c r="U30" s="50"/>
      <c r="V30" s="50"/>
      <c r="W30" s="51"/>
      <c r="X30" s="45"/>
    </row>
    <row r="31" customFormat="false" ht="30" hidden="false" customHeight="false" outlineLevel="0" collapsed="false">
      <c r="A31" s="52" t="s">
        <v>81</v>
      </c>
      <c r="B31" s="61" t="s">
        <v>82</v>
      </c>
      <c r="C31" s="62"/>
      <c r="D31" s="42"/>
      <c r="E31" s="43" t="s">
        <v>83</v>
      </c>
      <c r="F31" s="23" t="n">
        <v>25</v>
      </c>
      <c r="G31" s="23" t="n">
        <v>25</v>
      </c>
      <c r="H31" s="23" t="n">
        <v>25</v>
      </c>
      <c r="I31" s="23" t="n">
        <v>25</v>
      </c>
      <c r="J31" s="23" t="n">
        <v>25</v>
      </c>
      <c r="K31" s="23" t="n">
        <v>25</v>
      </c>
      <c r="L31" s="23" t="n">
        <v>25</v>
      </c>
      <c r="M31" s="44"/>
      <c r="N31" s="44"/>
      <c r="O31" s="44"/>
      <c r="P31" s="44"/>
      <c r="Q31" s="44"/>
      <c r="R31" s="45" t="n">
        <v>13000</v>
      </c>
      <c r="S31" s="45" t="n">
        <v>3000</v>
      </c>
      <c r="T31" s="45" t="n">
        <v>13500</v>
      </c>
      <c r="U31" s="50" t="n">
        <v>10000</v>
      </c>
      <c r="V31" s="50" t="n">
        <v>0</v>
      </c>
      <c r="W31" s="51" t="n">
        <v>0</v>
      </c>
      <c r="X31" s="45" t="n">
        <v>0</v>
      </c>
    </row>
    <row r="32" customFormat="false" ht="30" hidden="false" customHeight="false" outlineLevel="0" collapsed="false">
      <c r="A32" s="52" t="s">
        <v>84</v>
      </c>
      <c r="B32" s="61" t="s">
        <v>85</v>
      </c>
      <c r="C32" s="62"/>
      <c r="D32" s="42"/>
      <c r="E32" s="43" t="s">
        <v>86</v>
      </c>
      <c r="F32" s="23"/>
      <c r="G32" s="23"/>
      <c r="H32" s="23"/>
      <c r="I32" s="23"/>
      <c r="J32" s="23"/>
      <c r="K32" s="23"/>
      <c r="L32" s="23"/>
      <c r="M32" s="44"/>
      <c r="N32" s="44"/>
      <c r="O32" s="44"/>
      <c r="P32" s="44"/>
      <c r="Q32" s="44"/>
      <c r="R32" s="45" t="n">
        <v>0</v>
      </c>
      <c r="S32" s="45" t="n">
        <v>0</v>
      </c>
      <c r="T32" s="45" t="n">
        <v>57800</v>
      </c>
      <c r="U32" s="50" t="n">
        <v>0</v>
      </c>
      <c r="V32" s="50" t="n">
        <v>0</v>
      </c>
      <c r="W32" s="51" t="n">
        <v>0</v>
      </c>
      <c r="X32" s="45" t="n">
        <v>0</v>
      </c>
    </row>
    <row r="33" customFormat="false" ht="71.25" hidden="false" customHeight="false" outlineLevel="0" collapsed="false">
      <c r="A33" s="52" t="s">
        <v>87</v>
      </c>
      <c r="B33" s="63" t="s">
        <v>88</v>
      </c>
      <c r="C33" s="64" t="s">
        <v>22</v>
      </c>
      <c r="D33" s="64" t="s">
        <v>18</v>
      </c>
      <c r="E33" s="65" t="s">
        <v>89</v>
      </c>
      <c r="F33" s="35"/>
      <c r="G33" s="35"/>
      <c r="H33" s="35"/>
      <c r="I33" s="35"/>
      <c r="J33" s="35"/>
      <c r="K33" s="35"/>
      <c r="L33" s="35"/>
      <c r="M33" s="66"/>
      <c r="N33" s="66"/>
      <c r="O33" s="66"/>
      <c r="P33" s="66"/>
      <c r="Q33" s="66"/>
      <c r="R33" s="67" t="n">
        <v>0</v>
      </c>
      <c r="S33" s="67" t="n">
        <v>0</v>
      </c>
      <c r="T33" s="67" t="n">
        <v>21687</v>
      </c>
      <c r="U33" s="68" t="n">
        <v>0</v>
      </c>
      <c r="V33" s="68" t="n">
        <v>0</v>
      </c>
      <c r="W33" s="69" t="n">
        <v>0</v>
      </c>
      <c r="X33" s="69" t="n">
        <v>0</v>
      </c>
    </row>
    <row r="34" customFormat="false" ht="60" hidden="false" customHeight="false" outlineLevel="0" collapsed="false">
      <c r="A34" s="52" t="s">
        <v>90</v>
      </c>
      <c r="B34" s="60" t="s">
        <v>91</v>
      </c>
      <c r="C34" s="58" t="s">
        <v>22</v>
      </c>
      <c r="D34" s="58" t="s">
        <v>18</v>
      </c>
      <c r="E34" s="56" t="s">
        <v>92</v>
      </c>
      <c r="F34" s="23"/>
      <c r="G34" s="23"/>
      <c r="H34" s="23"/>
      <c r="I34" s="23"/>
      <c r="J34" s="23"/>
      <c r="K34" s="23"/>
      <c r="L34" s="23"/>
      <c r="M34" s="44"/>
      <c r="N34" s="44"/>
      <c r="O34" s="44"/>
      <c r="P34" s="44"/>
      <c r="Q34" s="44"/>
      <c r="R34" s="45" t="n">
        <v>0</v>
      </c>
      <c r="S34" s="45" t="n">
        <v>0</v>
      </c>
      <c r="T34" s="45" t="n">
        <v>21687</v>
      </c>
      <c r="U34" s="50" t="n">
        <v>0</v>
      </c>
      <c r="V34" s="50" t="n">
        <v>0</v>
      </c>
      <c r="W34" s="51" t="n">
        <v>0</v>
      </c>
      <c r="X34" s="45" t="n">
        <v>0</v>
      </c>
    </row>
    <row r="35" customFormat="false" ht="45" hidden="false" customHeight="false" outlineLevel="0" collapsed="false">
      <c r="A35" s="70" t="s">
        <v>93</v>
      </c>
      <c r="B35" s="29" t="s">
        <v>94</v>
      </c>
      <c r="C35" s="30" t="s">
        <v>95</v>
      </c>
      <c r="D35" s="31" t="s">
        <v>18</v>
      </c>
      <c r="E35" s="71" t="s">
        <v>96</v>
      </c>
      <c r="F35" s="33" t="e">
        <f aca="false">F36+F46+F48+F95+#REF!</f>
        <v>#REF!</v>
      </c>
      <c r="G35" s="33" t="e">
        <f aca="false">G36+G46+G48+G95+#REF!</f>
        <v>#REF!</v>
      </c>
      <c r="H35" s="33" t="e">
        <f aca="false">H36+H46+H48+H95+#REF!</f>
        <v>#REF!</v>
      </c>
      <c r="I35" s="33" t="e">
        <f aca="false">I36+I46+I48+I95+#REF!</f>
        <v>#REF!</v>
      </c>
      <c r="J35" s="33" t="e">
        <f aca="false">J36+J46+J48+J95+#REF!</f>
        <v>#REF!</v>
      </c>
      <c r="K35" s="33" t="e">
        <f aca="false">K36+K46+K48+K95+#REF!</f>
        <v>#REF!</v>
      </c>
      <c r="L35" s="33" t="e">
        <f aca="false">L36+L46+L48+L95+#REF!</f>
        <v>#REF!</v>
      </c>
      <c r="M35" s="33" t="e">
        <f aca="false">M36+M46+M48+M95+#REF!</f>
        <v>#REF!</v>
      </c>
      <c r="N35" s="33" t="e">
        <f aca="false">N36+N46+N48+N95+#REF!</f>
        <v>#REF!</v>
      </c>
      <c r="O35" s="33" t="e">
        <f aca="false">O36+O46+O48+O95+#REF!</f>
        <v>#REF!</v>
      </c>
      <c r="P35" s="33" t="e">
        <f aca="false">P36+P46+P48+P95+#REF!</f>
        <v>#REF!</v>
      </c>
      <c r="Q35" s="33" t="e">
        <f aca="false">Q36+Q46+Q48+Q95+#REF!</f>
        <v>#REF!</v>
      </c>
      <c r="R35" s="33" t="n">
        <f aca="false">R36+R46+R48+R90+R95+R112</f>
        <v>79180559.96</v>
      </c>
      <c r="S35" s="33" t="n">
        <f aca="false">S36+S46+S48+S90+S95+S112</f>
        <v>85352977.3</v>
      </c>
      <c r="T35" s="33" t="n">
        <f aca="false">T36+T46+T48+T90+T95+T112+T114</f>
        <v>95611076.08</v>
      </c>
      <c r="U35" s="33" t="n">
        <f aca="false">U36+U46+U48+U90+U95+U112+U114</f>
        <v>89325353.01</v>
      </c>
      <c r="V35" s="33" t="n">
        <f aca="false">V36+V46+V48+V95+V87+V119+V114+V122</f>
        <v>99604552.43</v>
      </c>
      <c r="W35" s="33" t="n">
        <f aca="false">W36+W46+W48+W90+W95+W112+W114+W84</f>
        <v>67336044.2</v>
      </c>
      <c r="X35" s="33" t="n">
        <f aca="false">X36+X46+X48+X90+X95+X112+X114</f>
        <v>71511953.35</v>
      </c>
    </row>
    <row r="36" customFormat="false" ht="57" hidden="false" customHeight="false" outlineLevel="0" collapsed="false">
      <c r="A36" s="70" t="s">
        <v>97</v>
      </c>
      <c r="B36" s="72" t="s">
        <v>98</v>
      </c>
      <c r="C36" s="73" t="s">
        <v>95</v>
      </c>
      <c r="D36" s="74" t="s">
        <v>18</v>
      </c>
      <c r="E36" s="75" t="s">
        <v>99</v>
      </c>
      <c r="F36" s="76" t="e">
        <f aca="false">F37+F38+#REF!+F39</f>
        <v>#REF!</v>
      </c>
      <c r="G36" s="76" t="e">
        <f aca="false">G37+G38+#REF!+G39</f>
        <v>#REF!</v>
      </c>
      <c r="H36" s="76" t="e">
        <f aca="false">H37+H38+#REF!+H39</f>
        <v>#REF!</v>
      </c>
      <c r="I36" s="76" t="e">
        <f aca="false">I37+I38+#REF!+I39</f>
        <v>#REF!</v>
      </c>
      <c r="J36" s="76" t="e">
        <f aca="false">J37+J38+#REF!+J39</f>
        <v>#REF!</v>
      </c>
      <c r="K36" s="76" t="e">
        <f aca="false">K37+K38+#REF!+K39</f>
        <v>#REF!</v>
      </c>
      <c r="L36" s="76" t="e">
        <f aca="false">L37+L38+#REF!+L39</f>
        <v>#REF!</v>
      </c>
      <c r="M36" s="76" t="e">
        <f aca="false">M37+M38+#REF!+M39</f>
        <v>#REF!</v>
      </c>
      <c r="N36" s="76" t="e">
        <f aca="false">N37+N38+#REF!+N39</f>
        <v>#REF!</v>
      </c>
      <c r="O36" s="76" t="e">
        <f aca="false">O37+O38+#REF!+O39</f>
        <v>#REF!</v>
      </c>
      <c r="P36" s="76" t="e">
        <f aca="false">P37+P38+#REF!+P39</f>
        <v>#REF!</v>
      </c>
      <c r="Q36" s="76" t="e">
        <f aca="false">Q37+Q38+#REF!+Q39</f>
        <v>#REF!</v>
      </c>
      <c r="R36" s="76" t="n">
        <f aca="false">R37+R38+R39+R43</f>
        <v>65093986.05</v>
      </c>
      <c r="S36" s="76" t="n">
        <f aca="false">S37+S38+S39+S43</f>
        <v>66133593</v>
      </c>
      <c r="T36" s="76" t="n">
        <f aca="false">T37+T38+T39+T43</f>
        <v>73465181.66</v>
      </c>
      <c r="U36" s="76" t="n">
        <f aca="false">U37+U38+U39+U43</f>
        <v>77468770</v>
      </c>
      <c r="V36" s="76" t="n">
        <f aca="false">V37+V38+V39+V43</f>
        <v>79462122.73</v>
      </c>
      <c r="W36" s="77" t="n">
        <f aca="false">W37+W38+W39+W43</f>
        <v>65043826.89</v>
      </c>
      <c r="X36" s="77" t="n">
        <f aca="false">X37+X38+X39+X43</f>
        <v>65490880.04</v>
      </c>
    </row>
    <row r="37" customFormat="false" ht="42.75" hidden="false" customHeight="false" outlineLevel="0" collapsed="false">
      <c r="A37" s="52" t="s">
        <v>100</v>
      </c>
      <c r="B37" s="23" t="s">
        <v>101</v>
      </c>
      <c r="C37" s="24" t="s">
        <v>95</v>
      </c>
      <c r="D37" s="25" t="s">
        <v>18</v>
      </c>
      <c r="E37" s="78" t="s">
        <v>102</v>
      </c>
      <c r="F37" s="27" t="n">
        <v>0</v>
      </c>
      <c r="G37" s="27"/>
      <c r="H37" s="27"/>
      <c r="I37" s="27"/>
      <c r="J37" s="27"/>
      <c r="K37" s="27"/>
      <c r="L37" s="27"/>
      <c r="M37" s="79"/>
      <c r="N37" s="79"/>
      <c r="O37" s="79"/>
      <c r="P37" s="79"/>
      <c r="Q37" s="79"/>
      <c r="R37" s="27" t="n">
        <v>64095782.89</v>
      </c>
      <c r="S37" s="27" t="n">
        <v>65175713</v>
      </c>
      <c r="T37" s="45" t="n">
        <v>72370619.66</v>
      </c>
      <c r="U37" s="45" t="n">
        <v>76329590</v>
      </c>
      <c r="V37" s="45" t="n">
        <v>78624833.8</v>
      </c>
      <c r="W37" s="46" t="n">
        <v>64362305.89</v>
      </c>
      <c r="X37" s="45" t="n">
        <v>64529359.04</v>
      </c>
    </row>
    <row r="38" customFormat="false" ht="25.5" hidden="false" customHeight="false" outlineLevel="0" collapsed="false">
      <c r="A38" s="52" t="s">
        <v>103</v>
      </c>
      <c r="B38" s="80" t="s">
        <v>104</v>
      </c>
      <c r="C38" s="81" t="s">
        <v>95</v>
      </c>
      <c r="D38" s="25" t="s">
        <v>18</v>
      </c>
      <c r="E38" s="82" t="s">
        <v>105</v>
      </c>
      <c r="F38" s="83"/>
      <c r="G38" s="83"/>
      <c r="H38" s="83"/>
      <c r="I38" s="83"/>
      <c r="J38" s="83"/>
      <c r="K38" s="83"/>
      <c r="L38" s="83"/>
      <c r="M38" s="44"/>
      <c r="N38" s="44"/>
      <c r="O38" s="44"/>
      <c r="P38" s="44"/>
      <c r="Q38" s="44"/>
      <c r="R38" s="45" t="n">
        <v>581880</v>
      </c>
      <c r="S38" s="45" t="n">
        <v>479880</v>
      </c>
      <c r="T38" s="45" t="n">
        <v>524562</v>
      </c>
      <c r="U38" s="45" t="n">
        <v>541880</v>
      </c>
      <c r="V38" s="45" t="n">
        <v>402014</v>
      </c>
      <c r="W38" s="46" t="n">
        <v>661521</v>
      </c>
      <c r="X38" s="45" t="n">
        <v>661521</v>
      </c>
    </row>
    <row r="39" customFormat="false" ht="41.25" hidden="false" customHeight="true" outlineLevel="0" collapsed="false">
      <c r="A39" s="52" t="s">
        <v>106</v>
      </c>
      <c r="B39" s="84" t="s">
        <v>107</v>
      </c>
      <c r="C39" s="85" t="s">
        <v>95</v>
      </c>
      <c r="D39" s="25" t="s">
        <v>18</v>
      </c>
      <c r="E39" s="86" t="s">
        <v>108</v>
      </c>
      <c r="F39" s="27" t="e">
        <f aca="false">F40+F41+F42+#REF!+#REF!</f>
        <v>#REF!</v>
      </c>
      <c r="G39" s="27" t="e">
        <f aca="false">G40+G41+G42+#REF!+#REF!</f>
        <v>#REF!</v>
      </c>
      <c r="H39" s="27" t="e">
        <f aca="false">H40+H41+H42+#REF!+#REF!</f>
        <v>#REF!</v>
      </c>
      <c r="I39" s="27" t="e">
        <f aca="false">I40+I41+I42+#REF!+#REF!</f>
        <v>#REF!</v>
      </c>
      <c r="J39" s="27" t="e">
        <f aca="false">J40+J41+J42+#REF!+#REF!</f>
        <v>#REF!</v>
      </c>
      <c r="K39" s="27" t="e">
        <f aca="false">K40+K41+K42+#REF!+#REF!</f>
        <v>#REF!</v>
      </c>
      <c r="L39" s="27" t="e">
        <f aca="false">L40+L41+L42+#REF!+#REF!</f>
        <v>#REF!</v>
      </c>
      <c r="M39" s="27" t="e">
        <f aca="false">M40+M41+M42+#REF!+#REF!</f>
        <v>#REF!</v>
      </c>
      <c r="N39" s="27" t="e">
        <f aca="false">N40+N41+N42+#REF!+#REF!</f>
        <v>#REF!</v>
      </c>
      <c r="O39" s="27" t="e">
        <f aca="false">O40+O41+O42+#REF!+#REF!</f>
        <v>#REF!</v>
      </c>
      <c r="P39" s="27" t="e">
        <f aca="false">P40+P41+P42+#REF!+#REF!</f>
        <v>#REF!</v>
      </c>
      <c r="Q39" s="27" t="e">
        <f aca="false">Q40+Q41+Q42+#REF!+#REF!</f>
        <v>#REF!</v>
      </c>
      <c r="R39" s="27" t="n">
        <f aca="false">R40+R41+R42</f>
        <v>336323.16</v>
      </c>
      <c r="S39" s="27" t="n">
        <f aca="false">S40+S41+S42</f>
        <v>322000</v>
      </c>
      <c r="T39" s="27" t="n">
        <f aca="false">T40+T41+T42</f>
        <v>520000</v>
      </c>
      <c r="U39" s="27" t="n">
        <f aca="false">U40+U41+U42</f>
        <v>520000</v>
      </c>
      <c r="V39" s="27" t="n">
        <f aca="false">V40+V41+V42</f>
        <v>411704.93</v>
      </c>
      <c r="W39" s="87" t="n">
        <f aca="false">W40+W41+W42</f>
        <v>20000</v>
      </c>
      <c r="X39" s="87" t="n">
        <f aca="false">X40+X41+X42</f>
        <v>300000</v>
      </c>
    </row>
    <row r="40" customFormat="false" ht="15" hidden="false" customHeight="false" outlineLevel="0" collapsed="false">
      <c r="A40" s="52" t="s">
        <v>109</v>
      </c>
      <c r="B40" s="54" t="s">
        <v>110</v>
      </c>
      <c r="C40" s="55" t="s">
        <v>95</v>
      </c>
      <c r="D40" s="42"/>
      <c r="E40" s="56" t="s">
        <v>108</v>
      </c>
      <c r="F40" s="23"/>
      <c r="G40" s="23"/>
      <c r="H40" s="23"/>
      <c r="I40" s="23"/>
      <c r="J40" s="23"/>
      <c r="K40" s="23"/>
      <c r="L40" s="23"/>
      <c r="M40" s="44"/>
      <c r="N40" s="44"/>
      <c r="O40" s="44"/>
      <c r="P40" s="44"/>
      <c r="Q40" s="44"/>
      <c r="R40" s="27" t="n">
        <v>135973.23</v>
      </c>
      <c r="S40" s="27" t="n">
        <v>165450</v>
      </c>
      <c r="T40" s="27" t="n">
        <v>281256.87</v>
      </c>
      <c r="U40" s="27" t="n">
        <v>263450</v>
      </c>
      <c r="V40" s="27" t="n">
        <v>277027.93</v>
      </c>
      <c r="W40" s="87" t="n">
        <v>0</v>
      </c>
      <c r="X40" s="45" t="n">
        <v>163450</v>
      </c>
    </row>
    <row r="41" customFormat="false" ht="15" hidden="false" customHeight="false" outlineLevel="0" collapsed="false">
      <c r="A41" s="52" t="s">
        <v>111</v>
      </c>
      <c r="B41" s="54" t="s">
        <v>112</v>
      </c>
      <c r="C41" s="55" t="s">
        <v>95</v>
      </c>
      <c r="D41" s="42"/>
      <c r="E41" s="56" t="s">
        <v>108</v>
      </c>
      <c r="F41" s="23"/>
      <c r="G41" s="23"/>
      <c r="H41" s="23"/>
      <c r="I41" s="23"/>
      <c r="J41" s="23"/>
      <c r="K41" s="23"/>
      <c r="L41" s="23"/>
      <c r="M41" s="44"/>
      <c r="N41" s="44"/>
      <c r="O41" s="44"/>
      <c r="P41" s="44"/>
      <c r="Q41" s="44"/>
      <c r="R41" s="27" t="n">
        <v>7491</v>
      </c>
      <c r="S41" s="27" t="n">
        <v>20000</v>
      </c>
      <c r="T41" s="27" t="n">
        <v>19559.2</v>
      </c>
      <c r="U41" s="27" t="n">
        <v>21244.4</v>
      </c>
      <c r="V41" s="27" t="n">
        <v>13800</v>
      </c>
      <c r="W41" s="87" t="n">
        <v>20000</v>
      </c>
      <c r="X41" s="45" t="n">
        <v>0</v>
      </c>
    </row>
    <row r="42" customFormat="false" ht="30" hidden="false" customHeight="false" outlineLevel="0" collapsed="false">
      <c r="A42" s="88" t="s">
        <v>113</v>
      </c>
      <c r="B42" s="54" t="s">
        <v>114</v>
      </c>
      <c r="C42" s="55"/>
      <c r="D42" s="42"/>
      <c r="E42" s="56" t="s">
        <v>108</v>
      </c>
      <c r="F42" s="23"/>
      <c r="G42" s="23"/>
      <c r="H42" s="23"/>
      <c r="I42" s="23"/>
      <c r="J42" s="23"/>
      <c r="K42" s="23"/>
      <c r="L42" s="23"/>
      <c r="M42" s="44"/>
      <c r="N42" s="44"/>
      <c r="O42" s="44"/>
      <c r="P42" s="44"/>
      <c r="Q42" s="44"/>
      <c r="R42" s="27" t="n">
        <v>192858.93</v>
      </c>
      <c r="S42" s="27" t="n">
        <v>136550</v>
      </c>
      <c r="T42" s="27" t="n">
        <v>219183.93</v>
      </c>
      <c r="U42" s="27" t="n">
        <v>235305.6</v>
      </c>
      <c r="V42" s="27" t="n">
        <v>120877</v>
      </c>
      <c r="W42" s="87" t="n">
        <v>0</v>
      </c>
      <c r="X42" s="45" t="n">
        <v>136550</v>
      </c>
    </row>
    <row r="43" customFormat="false" ht="28.5" hidden="false" customHeight="false" outlineLevel="0" collapsed="false">
      <c r="A43" s="52" t="s">
        <v>115</v>
      </c>
      <c r="B43" s="84" t="s">
        <v>116</v>
      </c>
      <c r="C43" s="85" t="s">
        <v>117</v>
      </c>
      <c r="D43" s="25" t="s">
        <v>18</v>
      </c>
      <c r="E43" s="86" t="s">
        <v>118</v>
      </c>
      <c r="F43" s="23" t="n">
        <v>200</v>
      </c>
      <c r="G43" s="23" t="n">
        <v>200</v>
      </c>
      <c r="H43" s="23" t="n">
        <v>200</v>
      </c>
      <c r="I43" s="23" t="n">
        <v>200</v>
      </c>
      <c r="J43" s="23" t="n">
        <v>200</v>
      </c>
      <c r="K43" s="23" t="n">
        <v>200</v>
      </c>
      <c r="L43" s="23" t="n">
        <v>200</v>
      </c>
      <c r="M43" s="44"/>
      <c r="N43" s="44"/>
      <c r="O43" s="44"/>
      <c r="P43" s="44"/>
      <c r="Q43" s="44"/>
      <c r="R43" s="45" t="n">
        <f aca="false">R44+R45</f>
        <v>80000</v>
      </c>
      <c r="S43" s="45" t="n">
        <f aca="false">S44+S45</f>
        <v>156000</v>
      </c>
      <c r="T43" s="45" t="n">
        <f aca="false">T44+T45</f>
        <v>50000</v>
      </c>
      <c r="U43" s="45" t="n">
        <f aca="false">U44+U45</f>
        <v>77300</v>
      </c>
      <c r="V43" s="45" t="n">
        <f aca="false">V44+V45</f>
        <v>23570</v>
      </c>
      <c r="W43" s="46" t="n">
        <f aca="false">W44+W45</f>
        <v>0</v>
      </c>
      <c r="X43" s="46" t="n">
        <f aca="false">X44+X45</f>
        <v>0</v>
      </c>
    </row>
    <row r="44" customFormat="false" ht="30" hidden="false" customHeight="false" outlineLevel="0" collapsed="false">
      <c r="A44" s="52" t="s">
        <v>119</v>
      </c>
      <c r="B44" s="54" t="s">
        <v>116</v>
      </c>
      <c r="C44" s="55" t="s">
        <v>117</v>
      </c>
      <c r="D44" s="55"/>
      <c r="E44" s="56" t="s">
        <v>118</v>
      </c>
      <c r="F44" s="23"/>
      <c r="G44" s="23"/>
      <c r="H44" s="23"/>
      <c r="I44" s="23"/>
      <c r="J44" s="23"/>
      <c r="K44" s="23"/>
      <c r="L44" s="23"/>
      <c r="M44" s="44"/>
      <c r="N44" s="44"/>
      <c r="O44" s="44"/>
      <c r="P44" s="44"/>
      <c r="Q44" s="44"/>
      <c r="R44" s="89" t="n">
        <v>35000</v>
      </c>
      <c r="S44" s="90" t="n">
        <v>156000</v>
      </c>
      <c r="T44" s="90" t="n">
        <v>45000</v>
      </c>
      <c r="U44" s="45" t="n">
        <v>32300</v>
      </c>
      <c r="V44" s="45" t="n">
        <v>13770</v>
      </c>
      <c r="W44" s="46" t="n">
        <v>0</v>
      </c>
      <c r="X44" s="45" t="n">
        <v>0</v>
      </c>
    </row>
    <row r="45" customFormat="false" ht="30" hidden="false" customHeight="false" outlineLevel="0" collapsed="false">
      <c r="A45" s="52" t="s">
        <v>120</v>
      </c>
      <c r="B45" s="54" t="s">
        <v>116</v>
      </c>
      <c r="C45" s="55" t="s">
        <v>117</v>
      </c>
      <c r="D45" s="55"/>
      <c r="E45" s="56" t="s">
        <v>118</v>
      </c>
      <c r="F45" s="23"/>
      <c r="G45" s="23"/>
      <c r="H45" s="23"/>
      <c r="I45" s="23"/>
      <c r="J45" s="23"/>
      <c r="K45" s="23"/>
      <c r="L45" s="23"/>
      <c r="M45" s="44"/>
      <c r="N45" s="44"/>
      <c r="O45" s="44"/>
      <c r="P45" s="44"/>
      <c r="Q45" s="44"/>
      <c r="R45" s="89" t="n">
        <v>45000</v>
      </c>
      <c r="S45" s="90" t="n">
        <v>0</v>
      </c>
      <c r="T45" s="90" t="n">
        <v>5000</v>
      </c>
      <c r="U45" s="45" t="n">
        <v>45000</v>
      </c>
      <c r="V45" s="45" t="n">
        <v>9800</v>
      </c>
      <c r="W45" s="46" t="n">
        <v>0</v>
      </c>
      <c r="X45" s="45" t="n">
        <v>0</v>
      </c>
    </row>
    <row r="46" customFormat="false" ht="28.5" hidden="false" customHeight="false" outlineLevel="0" collapsed="false">
      <c r="A46" s="70" t="s">
        <v>121</v>
      </c>
      <c r="B46" s="35" t="s">
        <v>122</v>
      </c>
      <c r="C46" s="36" t="s">
        <v>95</v>
      </c>
      <c r="D46" s="47" t="s">
        <v>18</v>
      </c>
      <c r="E46" s="48" t="s">
        <v>123</v>
      </c>
      <c r="F46" s="39" t="e">
        <f aca="false">F47+#REF!</f>
        <v>#REF!</v>
      </c>
      <c r="G46" s="39" t="e">
        <f aca="false">G47+#REF!</f>
        <v>#REF!</v>
      </c>
      <c r="H46" s="39" t="e">
        <f aca="false">H47+#REF!</f>
        <v>#REF!</v>
      </c>
      <c r="I46" s="39" t="e">
        <f aca="false">I47+#REF!</f>
        <v>#REF!</v>
      </c>
      <c r="J46" s="39" t="e">
        <f aca="false">J47+#REF!</f>
        <v>#REF!</v>
      </c>
      <c r="K46" s="39" t="e">
        <f aca="false">K47+#REF!</f>
        <v>#REF!</v>
      </c>
      <c r="L46" s="39" t="e">
        <f aca="false">L47+#REF!</f>
        <v>#REF!</v>
      </c>
      <c r="M46" s="39" t="e">
        <f aca="false">M47+#REF!</f>
        <v>#REF!</v>
      </c>
      <c r="N46" s="39" t="e">
        <f aca="false">N47+#REF!</f>
        <v>#REF!</v>
      </c>
      <c r="O46" s="39" t="e">
        <f aca="false">O47+#REF!</f>
        <v>#REF!</v>
      </c>
      <c r="P46" s="39" t="e">
        <f aca="false">P47+#REF!</f>
        <v>#REF!</v>
      </c>
      <c r="Q46" s="39" t="e">
        <f aca="false">Q47+#REF!</f>
        <v>#REF!</v>
      </c>
      <c r="R46" s="39" t="n">
        <f aca="false">R47</f>
        <v>3814757.11</v>
      </c>
      <c r="S46" s="39" t="n">
        <f aca="false">S47</f>
        <v>3784483.68</v>
      </c>
      <c r="T46" s="39" t="n">
        <f aca="false">T47</f>
        <v>4329073.58</v>
      </c>
      <c r="U46" s="39" t="n">
        <f aca="false">U47</f>
        <v>6279035.76</v>
      </c>
      <c r="V46" s="39" t="n">
        <f aca="false">V47</f>
        <v>7294186.45</v>
      </c>
      <c r="W46" s="40" t="n">
        <f aca="false">W47</f>
        <v>1886093.31</v>
      </c>
      <c r="X46" s="40" t="n">
        <f aca="false">X47</f>
        <v>5771073.31</v>
      </c>
    </row>
    <row r="47" customFormat="false" ht="55.5" hidden="false" customHeight="true" outlineLevel="0" collapsed="false">
      <c r="A47" s="52" t="s">
        <v>124</v>
      </c>
      <c r="B47" s="17" t="s">
        <v>125</v>
      </c>
      <c r="C47" s="41"/>
      <c r="D47" s="42"/>
      <c r="E47" s="49" t="s">
        <v>126</v>
      </c>
      <c r="F47" s="23" t="n">
        <v>2343.8</v>
      </c>
      <c r="G47" s="23" t="n">
        <v>2343.8</v>
      </c>
      <c r="H47" s="23" t="n">
        <v>2343.8</v>
      </c>
      <c r="I47" s="23" t="n">
        <v>2343.8</v>
      </c>
      <c r="J47" s="23" t="n">
        <v>2343.8</v>
      </c>
      <c r="K47" s="23" t="n">
        <v>2343.8</v>
      </c>
      <c r="L47" s="23" t="n">
        <v>2343.8</v>
      </c>
      <c r="M47" s="44"/>
      <c r="N47" s="44"/>
      <c r="O47" s="44"/>
      <c r="P47" s="44"/>
      <c r="Q47" s="44"/>
      <c r="R47" s="45" t="n">
        <v>3814757.11</v>
      </c>
      <c r="S47" s="45" t="n">
        <v>3784483.68</v>
      </c>
      <c r="T47" s="45" t="n">
        <v>4329073.58</v>
      </c>
      <c r="U47" s="50" t="n">
        <v>6279035.76</v>
      </c>
      <c r="V47" s="50" t="n">
        <v>7294186.45</v>
      </c>
      <c r="W47" s="51" t="n">
        <v>1886093.31</v>
      </c>
      <c r="X47" s="45" t="n">
        <v>5771073.31</v>
      </c>
    </row>
    <row r="48" customFormat="false" ht="42.75" hidden="false" customHeight="false" outlineLevel="0" collapsed="false">
      <c r="A48" s="70" t="s">
        <v>127</v>
      </c>
      <c r="B48" s="72" t="s">
        <v>128</v>
      </c>
      <c r="C48" s="73" t="s">
        <v>95</v>
      </c>
      <c r="D48" s="74" t="s">
        <v>18</v>
      </c>
      <c r="E48" s="75" t="s">
        <v>89</v>
      </c>
      <c r="F48" s="76" t="e">
        <f aca="false">F49+F70+#REF!+#REF!+#REF!+#REF!+#REF!</f>
        <v>#REF!</v>
      </c>
      <c r="G48" s="76" t="e">
        <f aca="false">G49+G70+#REF!+#REF!+#REF!+#REF!+#REF!</f>
        <v>#REF!</v>
      </c>
      <c r="H48" s="76" t="e">
        <f aca="false">H49+H70+#REF!+#REF!+#REF!+#REF!+#REF!</f>
        <v>#REF!</v>
      </c>
      <c r="I48" s="76" t="e">
        <f aca="false">I49+I70+#REF!+#REF!+#REF!+#REF!+#REF!</f>
        <v>#REF!</v>
      </c>
      <c r="J48" s="76" t="e">
        <f aca="false">J49+J70+#REF!+#REF!+#REF!+#REF!+#REF!</f>
        <v>#REF!</v>
      </c>
      <c r="K48" s="76" t="e">
        <f aca="false">K49+K70+#REF!+#REF!+#REF!+#REF!+#REF!</f>
        <v>#REF!</v>
      </c>
      <c r="L48" s="76" t="e">
        <f aca="false">L49+L70+#REF!+#REF!+#REF!+#REF!+#REF!</f>
        <v>#REF!</v>
      </c>
      <c r="M48" s="76" t="e">
        <f aca="false">M49+M70+#REF!+#REF!+#REF!+#REF!+#REF!</f>
        <v>#REF!</v>
      </c>
      <c r="N48" s="76" t="e">
        <f aca="false">N49+N70+#REF!+#REF!+#REF!+#REF!+#REF!</f>
        <v>#REF!</v>
      </c>
      <c r="O48" s="76" t="e">
        <f aca="false">O49+O70+#REF!+#REF!+#REF!+#REF!+#REF!</f>
        <v>#REF!</v>
      </c>
      <c r="P48" s="76" t="e">
        <f aca="false">P49+P70+#REF!+#REF!+#REF!+#REF!+#REF!</f>
        <v>#REF!</v>
      </c>
      <c r="Q48" s="76" t="e">
        <f aca="false">Q49+Q70+#REF!+#REF!+#REF!+#REF!+#REF!</f>
        <v>#REF!</v>
      </c>
      <c r="R48" s="76" t="n">
        <f aca="false">R49+R63+R64+R70+R77</f>
        <v>6468258.32</v>
      </c>
      <c r="S48" s="76" t="n">
        <f aca="false">S49+S77+S64</f>
        <v>12196053.52</v>
      </c>
      <c r="T48" s="76" t="n">
        <f aca="false">T49+T77</f>
        <v>9573853.8</v>
      </c>
      <c r="U48" s="76" t="n">
        <f aca="false">U49+U77</f>
        <v>4329690.75</v>
      </c>
      <c r="V48" s="76" t="n">
        <f aca="false">V49+V77</f>
        <v>8535069</v>
      </c>
      <c r="W48" s="77" t="n">
        <v>0</v>
      </c>
      <c r="X48" s="77" t="n">
        <f aca="false">X49+X77+X82+X84</f>
        <v>0</v>
      </c>
    </row>
    <row r="49" s="96" customFormat="true" ht="97.5" hidden="false" customHeight="true" outlineLevel="0" collapsed="false">
      <c r="A49" s="52" t="s">
        <v>129</v>
      </c>
      <c r="B49" s="91" t="s">
        <v>130</v>
      </c>
      <c r="C49" s="92" t="s">
        <v>95</v>
      </c>
      <c r="D49" s="25" t="s">
        <v>18</v>
      </c>
      <c r="E49" s="93" t="s">
        <v>131</v>
      </c>
      <c r="F49" s="94" t="n">
        <v>1200</v>
      </c>
      <c r="G49" s="94" t="n">
        <v>1200</v>
      </c>
      <c r="H49" s="94" t="n">
        <v>1200</v>
      </c>
      <c r="I49" s="94" t="n">
        <v>1200</v>
      </c>
      <c r="J49" s="94" t="n">
        <v>1200</v>
      </c>
      <c r="K49" s="94" t="n">
        <v>1200</v>
      </c>
      <c r="L49" s="94" t="n">
        <v>1200</v>
      </c>
      <c r="M49" s="95"/>
      <c r="N49" s="95"/>
      <c r="O49" s="95"/>
      <c r="P49" s="95"/>
      <c r="Q49" s="95"/>
      <c r="R49" s="89" t="n">
        <f aca="false">R51+R53+R54+R61</f>
        <v>3080268.76</v>
      </c>
      <c r="S49" s="45" t="n">
        <f aca="false">S52+S56+S57+S58+S59+S63+S55+S60</f>
        <v>9115107.19</v>
      </c>
      <c r="T49" s="45" t="n">
        <f aca="false">T52+T63+T69+T70+T71+T62</f>
        <v>9346133.8</v>
      </c>
      <c r="U49" s="89" t="n">
        <f aca="false">U56+U73+U75+U54</f>
        <v>3854500.39</v>
      </c>
      <c r="V49" s="89" t="n">
        <f aca="false">V51+V52+V53+V54+V56</f>
        <v>7364732.59</v>
      </c>
      <c r="W49" s="89" t="n">
        <f aca="false">W56+W73+W75+W54</f>
        <v>0</v>
      </c>
      <c r="X49" s="89" t="n">
        <f aca="false">X56+X73+X75+X54</f>
        <v>0</v>
      </c>
    </row>
    <row r="50" customFormat="false" ht="15" hidden="false" customHeight="false" outlineLevel="0" collapsed="false">
      <c r="A50" s="88"/>
      <c r="B50" s="60" t="s">
        <v>132</v>
      </c>
      <c r="C50" s="58"/>
      <c r="D50" s="58"/>
      <c r="E50" s="43"/>
      <c r="F50" s="23"/>
      <c r="G50" s="23"/>
      <c r="H50" s="23"/>
      <c r="I50" s="23"/>
      <c r="J50" s="23"/>
      <c r="K50" s="23"/>
      <c r="L50" s="23"/>
      <c r="M50" s="44"/>
      <c r="N50" s="44"/>
      <c r="O50" s="44"/>
      <c r="P50" s="44"/>
      <c r="Q50" s="44"/>
      <c r="R50" s="45"/>
      <c r="S50" s="45"/>
      <c r="T50" s="45"/>
      <c r="U50" s="50"/>
      <c r="V50" s="50"/>
      <c r="W50" s="51"/>
      <c r="X50" s="45"/>
    </row>
    <row r="51" customFormat="false" ht="30" hidden="false" customHeight="false" outlineLevel="0" collapsed="false">
      <c r="A51" s="52" t="s">
        <v>133</v>
      </c>
      <c r="B51" s="54" t="s">
        <v>134</v>
      </c>
      <c r="C51" s="92"/>
      <c r="D51" s="42" t="s">
        <v>18</v>
      </c>
      <c r="E51" s="97" t="s">
        <v>131</v>
      </c>
      <c r="F51" s="94"/>
      <c r="G51" s="94"/>
      <c r="H51" s="94"/>
      <c r="I51" s="94"/>
      <c r="J51" s="94"/>
      <c r="K51" s="94"/>
      <c r="L51" s="94"/>
      <c r="M51" s="95"/>
      <c r="N51" s="95"/>
      <c r="O51" s="95"/>
      <c r="P51" s="95"/>
      <c r="Q51" s="95"/>
      <c r="R51" s="45" t="n">
        <v>250000</v>
      </c>
      <c r="S51" s="45" t="n">
        <v>0</v>
      </c>
      <c r="T51" s="45" t="n">
        <v>0</v>
      </c>
      <c r="U51" s="50" t="n">
        <v>0</v>
      </c>
      <c r="V51" s="50" t="n">
        <v>851469.25</v>
      </c>
      <c r="W51" s="51" t="n">
        <v>0</v>
      </c>
      <c r="X51" s="45"/>
    </row>
    <row r="52" customFormat="false" ht="60" hidden="false" customHeight="false" outlineLevel="0" collapsed="false">
      <c r="A52" s="52"/>
      <c r="B52" s="54" t="s">
        <v>135</v>
      </c>
      <c r="C52" s="92"/>
      <c r="D52" s="42" t="s">
        <v>18</v>
      </c>
      <c r="E52" s="97" t="s">
        <v>131</v>
      </c>
      <c r="F52" s="94"/>
      <c r="G52" s="94"/>
      <c r="H52" s="94"/>
      <c r="I52" s="94"/>
      <c r="J52" s="94"/>
      <c r="K52" s="94"/>
      <c r="L52" s="94"/>
      <c r="M52" s="95"/>
      <c r="N52" s="95"/>
      <c r="O52" s="95"/>
      <c r="P52" s="95"/>
      <c r="Q52" s="95"/>
      <c r="R52" s="45" t="n">
        <v>0</v>
      </c>
      <c r="S52" s="45" t="n">
        <v>684189</v>
      </c>
      <c r="T52" s="45" t="n">
        <v>500500</v>
      </c>
      <c r="U52" s="50" t="n">
        <v>0</v>
      </c>
      <c r="V52" s="50" t="n">
        <v>1732104.31</v>
      </c>
      <c r="W52" s="51" t="n">
        <v>0</v>
      </c>
      <c r="X52" s="45"/>
    </row>
    <row r="53" customFormat="false" ht="45" hidden="false" customHeight="false" outlineLevel="0" collapsed="false">
      <c r="A53" s="52" t="s">
        <v>136</v>
      </c>
      <c r="B53" s="54" t="s">
        <v>137</v>
      </c>
      <c r="C53" s="92"/>
      <c r="D53" s="42" t="s">
        <v>18</v>
      </c>
      <c r="E53" s="97" t="s">
        <v>131</v>
      </c>
      <c r="F53" s="94"/>
      <c r="G53" s="94"/>
      <c r="H53" s="94"/>
      <c r="I53" s="94"/>
      <c r="J53" s="94"/>
      <c r="K53" s="94"/>
      <c r="L53" s="94"/>
      <c r="M53" s="95"/>
      <c r="N53" s="95"/>
      <c r="O53" s="95"/>
      <c r="P53" s="95"/>
      <c r="Q53" s="95"/>
      <c r="R53" s="45" t="n">
        <v>250000</v>
      </c>
      <c r="S53" s="45" t="n">
        <v>0</v>
      </c>
      <c r="T53" s="45" t="n">
        <v>0</v>
      </c>
      <c r="U53" s="50" t="n">
        <v>0</v>
      </c>
      <c r="V53" s="50" t="n">
        <v>1053014.72</v>
      </c>
      <c r="W53" s="51" t="n">
        <v>0</v>
      </c>
      <c r="X53" s="45"/>
    </row>
    <row r="54" customFormat="false" ht="75" hidden="false" customHeight="false" outlineLevel="0" collapsed="false">
      <c r="A54" s="52" t="s">
        <v>138</v>
      </c>
      <c r="B54" s="54" t="s">
        <v>139</v>
      </c>
      <c r="C54" s="92"/>
      <c r="D54" s="42" t="s">
        <v>18</v>
      </c>
      <c r="E54" s="97" t="s">
        <v>131</v>
      </c>
      <c r="F54" s="94"/>
      <c r="G54" s="94"/>
      <c r="H54" s="94"/>
      <c r="I54" s="94"/>
      <c r="J54" s="94"/>
      <c r="K54" s="94"/>
      <c r="L54" s="94"/>
      <c r="M54" s="95"/>
      <c r="N54" s="95"/>
      <c r="O54" s="95"/>
      <c r="P54" s="95"/>
      <c r="Q54" s="95"/>
      <c r="R54" s="45" t="n">
        <v>546848.56</v>
      </c>
      <c r="S54" s="45" t="n">
        <v>0</v>
      </c>
      <c r="T54" s="45" t="n">
        <v>0</v>
      </c>
      <c r="U54" s="45" t="n">
        <v>518143.69</v>
      </c>
      <c r="V54" s="45" t="n">
        <v>550000</v>
      </c>
      <c r="W54" s="46" t="n">
        <v>0</v>
      </c>
      <c r="X54" s="45" t="n">
        <v>0</v>
      </c>
    </row>
    <row r="55" customFormat="false" ht="75" hidden="false" customHeight="false" outlineLevel="0" collapsed="false">
      <c r="A55" s="52" t="s">
        <v>140</v>
      </c>
      <c r="B55" s="54" t="s">
        <v>141</v>
      </c>
      <c r="C55" s="92"/>
      <c r="D55" s="42" t="s">
        <v>18</v>
      </c>
      <c r="E55" s="97" t="s">
        <v>131</v>
      </c>
      <c r="F55" s="94"/>
      <c r="G55" s="94"/>
      <c r="H55" s="94"/>
      <c r="I55" s="94"/>
      <c r="J55" s="94"/>
      <c r="K55" s="94"/>
      <c r="L55" s="94"/>
      <c r="M55" s="95"/>
      <c r="N55" s="95"/>
      <c r="O55" s="95"/>
      <c r="P55" s="95"/>
      <c r="Q55" s="95"/>
      <c r="R55" s="45"/>
      <c r="S55" s="45" t="n">
        <v>57653.26</v>
      </c>
      <c r="T55" s="45" t="n">
        <v>0</v>
      </c>
      <c r="U55" s="50" t="n">
        <v>0</v>
      </c>
      <c r="V55" s="50" t="n">
        <v>0</v>
      </c>
      <c r="W55" s="51" t="n">
        <v>0</v>
      </c>
      <c r="X55" s="45" t="n">
        <v>0</v>
      </c>
    </row>
    <row r="56" customFormat="false" ht="150" hidden="false" customHeight="false" outlineLevel="0" collapsed="false">
      <c r="A56" s="52" t="s">
        <v>142</v>
      </c>
      <c r="B56" s="54" t="s">
        <v>143</v>
      </c>
      <c r="C56" s="92"/>
      <c r="D56" s="42" t="s">
        <v>18</v>
      </c>
      <c r="E56" s="97" t="s">
        <v>131</v>
      </c>
      <c r="F56" s="94"/>
      <c r="G56" s="94"/>
      <c r="H56" s="94"/>
      <c r="I56" s="94"/>
      <c r="J56" s="94"/>
      <c r="K56" s="94"/>
      <c r="L56" s="94"/>
      <c r="M56" s="95"/>
      <c r="N56" s="95"/>
      <c r="O56" s="95"/>
      <c r="P56" s="95"/>
      <c r="Q56" s="95"/>
      <c r="R56" s="45" t="n">
        <v>0</v>
      </c>
      <c r="S56" s="45" t="n">
        <v>5637909.9</v>
      </c>
      <c r="T56" s="45" t="n">
        <v>0</v>
      </c>
      <c r="U56" s="45" t="n">
        <v>3061431.69</v>
      </c>
      <c r="V56" s="45" t="n">
        <v>3178144.31</v>
      </c>
      <c r="W56" s="46" t="n">
        <v>0</v>
      </c>
      <c r="X56" s="45" t="n">
        <v>0</v>
      </c>
    </row>
    <row r="57" customFormat="false" ht="30" hidden="false" customHeight="false" outlineLevel="0" collapsed="false">
      <c r="A57" s="52" t="s">
        <v>144</v>
      </c>
      <c r="B57" s="54" t="s">
        <v>145</v>
      </c>
      <c r="C57" s="92"/>
      <c r="D57" s="42" t="s">
        <v>18</v>
      </c>
      <c r="E57" s="97" t="s">
        <v>131</v>
      </c>
      <c r="F57" s="94"/>
      <c r="G57" s="94"/>
      <c r="H57" s="94"/>
      <c r="I57" s="94"/>
      <c r="J57" s="94"/>
      <c r="K57" s="94"/>
      <c r="L57" s="94"/>
      <c r="M57" s="95"/>
      <c r="N57" s="95"/>
      <c r="O57" s="95"/>
      <c r="P57" s="95"/>
      <c r="Q57" s="95"/>
      <c r="R57" s="45" t="n">
        <v>0</v>
      </c>
      <c r="S57" s="45" t="n">
        <v>597384</v>
      </c>
      <c r="T57" s="45" t="n">
        <v>0</v>
      </c>
      <c r="U57" s="45" t="n">
        <v>0</v>
      </c>
      <c r="V57" s="50" t="n">
        <v>0</v>
      </c>
      <c r="W57" s="51" t="n">
        <v>0</v>
      </c>
      <c r="X57" s="45"/>
    </row>
    <row r="58" customFormat="false" ht="30" hidden="false" customHeight="false" outlineLevel="0" collapsed="false">
      <c r="A58" s="52" t="s">
        <v>146</v>
      </c>
      <c r="B58" s="54" t="s">
        <v>147</v>
      </c>
      <c r="C58" s="92"/>
      <c r="D58" s="42" t="s">
        <v>18</v>
      </c>
      <c r="E58" s="97" t="s">
        <v>131</v>
      </c>
      <c r="F58" s="94"/>
      <c r="G58" s="94"/>
      <c r="H58" s="94"/>
      <c r="I58" s="94"/>
      <c r="J58" s="94"/>
      <c r="K58" s="94"/>
      <c r="L58" s="94"/>
      <c r="M58" s="95"/>
      <c r="N58" s="95"/>
      <c r="O58" s="95"/>
      <c r="P58" s="95"/>
      <c r="Q58" s="95"/>
      <c r="R58" s="45" t="n">
        <v>0</v>
      </c>
      <c r="S58" s="45" t="n">
        <v>361989.23</v>
      </c>
      <c r="T58" s="45" t="n">
        <v>0</v>
      </c>
      <c r="U58" s="50" t="n">
        <v>0</v>
      </c>
      <c r="V58" s="50" t="n">
        <v>0</v>
      </c>
      <c r="W58" s="51" t="n">
        <v>0</v>
      </c>
      <c r="X58" s="45"/>
    </row>
    <row r="59" customFormat="false" ht="30" hidden="false" customHeight="false" outlineLevel="0" collapsed="false">
      <c r="A59" s="52" t="s">
        <v>148</v>
      </c>
      <c r="B59" s="54" t="s">
        <v>149</v>
      </c>
      <c r="C59" s="92"/>
      <c r="D59" s="42" t="s">
        <v>150</v>
      </c>
      <c r="E59" s="97"/>
      <c r="F59" s="94"/>
      <c r="G59" s="94"/>
      <c r="H59" s="94"/>
      <c r="I59" s="94"/>
      <c r="J59" s="94"/>
      <c r="K59" s="94"/>
      <c r="L59" s="94"/>
      <c r="M59" s="95"/>
      <c r="N59" s="95"/>
      <c r="O59" s="95"/>
      <c r="P59" s="95"/>
      <c r="Q59" s="95"/>
      <c r="R59" s="45"/>
      <c r="S59" s="45" t="n">
        <v>595470</v>
      </c>
      <c r="T59" s="45" t="n">
        <v>0</v>
      </c>
      <c r="U59" s="50" t="n">
        <v>0</v>
      </c>
      <c r="V59" s="50" t="n">
        <v>0</v>
      </c>
      <c r="W59" s="51" t="n">
        <v>0</v>
      </c>
      <c r="X59" s="45"/>
    </row>
    <row r="60" customFormat="false" ht="30" hidden="false" customHeight="false" outlineLevel="0" collapsed="false">
      <c r="A60" s="52" t="s">
        <v>151</v>
      </c>
      <c r="B60" s="54" t="s">
        <v>152</v>
      </c>
      <c r="C60" s="92"/>
      <c r="D60" s="42" t="s">
        <v>18</v>
      </c>
      <c r="E60" s="97" t="s">
        <v>131</v>
      </c>
      <c r="F60" s="94"/>
      <c r="G60" s="94"/>
      <c r="H60" s="94"/>
      <c r="I60" s="94"/>
      <c r="J60" s="94"/>
      <c r="K60" s="94"/>
      <c r="L60" s="94"/>
      <c r="M60" s="95"/>
      <c r="N60" s="95"/>
      <c r="O60" s="95"/>
      <c r="P60" s="95"/>
      <c r="Q60" s="95"/>
      <c r="R60" s="45"/>
      <c r="S60" s="45" t="n">
        <v>590782</v>
      </c>
      <c r="T60" s="45" t="n">
        <v>0</v>
      </c>
      <c r="U60" s="50" t="n">
        <v>0</v>
      </c>
      <c r="V60" s="50" t="n">
        <v>0</v>
      </c>
      <c r="W60" s="51" t="n">
        <v>0</v>
      </c>
      <c r="X60" s="45"/>
    </row>
    <row r="61" customFormat="false" ht="30" hidden="false" customHeight="false" outlineLevel="0" collapsed="false">
      <c r="A61" s="52" t="s">
        <v>153</v>
      </c>
      <c r="B61" s="54" t="s">
        <v>154</v>
      </c>
      <c r="C61" s="58"/>
      <c r="D61" s="42" t="s">
        <v>18</v>
      </c>
      <c r="E61" s="43" t="s">
        <v>131</v>
      </c>
      <c r="F61" s="23"/>
      <c r="G61" s="23"/>
      <c r="H61" s="23"/>
      <c r="I61" s="23"/>
      <c r="J61" s="23"/>
      <c r="K61" s="23"/>
      <c r="L61" s="23"/>
      <c r="M61" s="44"/>
      <c r="N61" s="44"/>
      <c r="O61" s="44"/>
      <c r="P61" s="44"/>
      <c r="Q61" s="44"/>
      <c r="R61" s="45" t="n">
        <v>2033420.2</v>
      </c>
      <c r="S61" s="45" t="n">
        <v>0</v>
      </c>
      <c r="T61" s="45" t="n">
        <v>0</v>
      </c>
      <c r="U61" s="50" t="n">
        <v>0</v>
      </c>
      <c r="V61" s="50" t="n">
        <v>0</v>
      </c>
      <c r="W61" s="51" t="n">
        <v>0</v>
      </c>
      <c r="X61" s="45"/>
    </row>
    <row r="62" customFormat="false" ht="30" hidden="false" customHeight="false" outlineLevel="0" collapsed="false">
      <c r="A62" s="52" t="s">
        <v>155</v>
      </c>
      <c r="B62" s="54" t="s">
        <v>156</v>
      </c>
      <c r="C62" s="58"/>
      <c r="D62" s="42" t="s">
        <v>18</v>
      </c>
      <c r="E62" s="43" t="s">
        <v>131</v>
      </c>
      <c r="F62" s="23"/>
      <c r="G62" s="23"/>
      <c r="H62" s="23"/>
      <c r="I62" s="23"/>
      <c r="J62" s="23"/>
      <c r="K62" s="23"/>
      <c r="L62" s="23"/>
      <c r="M62" s="44"/>
      <c r="N62" s="44"/>
      <c r="O62" s="44"/>
      <c r="P62" s="44"/>
      <c r="Q62" s="44"/>
      <c r="R62" s="45" t="n">
        <v>0</v>
      </c>
      <c r="S62" s="45" t="n">
        <v>0</v>
      </c>
      <c r="T62" s="45" t="n">
        <v>405700</v>
      </c>
      <c r="U62" s="50"/>
      <c r="V62" s="50"/>
      <c r="W62" s="51"/>
      <c r="X62" s="45"/>
    </row>
    <row r="63" customFormat="false" ht="135" hidden="false" customHeight="false" outlineLevel="0" collapsed="false">
      <c r="A63" s="70" t="s">
        <v>157</v>
      </c>
      <c r="B63" s="91" t="s">
        <v>158</v>
      </c>
      <c r="C63" s="58" t="s">
        <v>95</v>
      </c>
      <c r="D63" s="42" t="s">
        <v>18</v>
      </c>
      <c r="E63" s="43" t="s">
        <v>131</v>
      </c>
      <c r="F63" s="23"/>
      <c r="G63" s="23"/>
      <c r="H63" s="23"/>
      <c r="I63" s="23"/>
      <c r="J63" s="23"/>
      <c r="K63" s="23"/>
      <c r="L63" s="23"/>
      <c r="M63" s="44"/>
      <c r="N63" s="44"/>
      <c r="O63" s="44"/>
      <c r="P63" s="44"/>
      <c r="Q63" s="44"/>
      <c r="R63" s="45" t="n">
        <v>2811168.24</v>
      </c>
      <c r="S63" s="45" t="n">
        <v>589729.8</v>
      </c>
      <c r="T63" s="45" t="n">
        <v>6164038.94</v>
      </c>
      <c r="U63" s="45" t="n">
        <v>0</v>
      </c>
      <c r="V63" s="50" t="n">
        <v>0</v>
      </c>
      <c r="W63" s="51" t="n">
        <v>0</v>
      </c>
      <c r="X63" s="45" t="n">
        <v>0</v>
      </c>
    </row>
    <row r="64" customFormat="false" ht="90" hidden="false" customHeight="false" outlineLevel="0" collapsed="false">
      <c r="A64" s="70" t="s">
        <v>159</v>
      </c>
      <c r="B64" s="91" t="s">
        <v>160</v>
      </c>
      <c r="C64" s="58" t="s">
        <v>95</v>
      </c>
      <c r="D64" s="42" t="s">
        <v>18</v>
      </c>
      <c r="E64" s="43" t="s">
        <v>161</v>
      </c>
      <c r="F64" s="23"/>
      <c r="G64" s="23"/>
      <c r="H64" s="23"/>
      <c r="I64" s="23"/>
      <c r="J64" s="23"/>
      <c r="K64" s="23"/>
      <c r="L64" s="23"/>
      <c r="M64" s="44"/>
      <c r="N64" s="44"/>
      <c r="O64" s="44"/>
      <c r="P64" s="44"/>
      <c r="Q64" s="44"/>
      <c r="R64" s="45" t="n">
        <v>85972.97</v>
      </c>
      <c r="S64" s="45" t="n">
        <v>0</v>
      </c>
      <c r="T64" s="45" t="n">
        <v>0</v>
      </c>
      <c r="U64" s="50" t="n">
        <v>0</v>
      </c>
      <c r="V64" s="50" t="n">
        <v>0</v>
      </c>
      <c r="W64" s="51" t="n">
        <v>0</v>
      </c>
      <c r="X64" s="45" t="n">
        <v>0</v>
      </c>
    </row>
    <row r="65" customFormat="false" ht="30" hidden="false" customHeight="false" outlineLevel="0" collapsed="false">
      <c r="A65" s="52" t="s">
        <v>162</v>
      </c>
      <c r="B65" s="54" t="s">
        <v>163</v>
      </c>
      <c r="C65" s="58"/>
      <c r="D65" s="42" t="s">
        <v>18</v>
      </c>
      <c r="E65" s="43" t="s">
        <v>161</v>
      </c>
      <c r="F65" s="23"/>
      <c r="G65" s="23"/>
      <c r="H65" s="23"/>
      <c r="I65" s="23"/>
      <c r="J65" s="23"/>
      <c r="K65" s="23"/>
      <c r="L65" s="23"/>
      <c r="M65" s="44"/>
      <c r="N65" s="44"/>
      <c r="O65" s="44"/>
      <c r="P65" s="44"/>
      <c r="Q65" s="44"/>
      <c r="R65" s="45" t="n">
        <v>21111.5</v>
      </c>
      <c r="S65" s="45" t="n">
        <v>0</v>
      </c>
      <c r="T65" s="45" t="n">
        <v>0</v>
      </c>
      <c r="U65" s="50" t="n">
        <v>0</v>
      </c>
      <c r="V65" s="50" t="n">
        <v>0</v>
      </c>
      <c r="W65" s="51" t="n">
        <v>0</v>
      </c>
      <c r="X65" s="45"/>
    </row>
    <row r="66" customFormat="false" ht="30" hidden="false" customHeight="false" outlineLevel="0" collapsed="false">
      <c r="A66" s="52" t="s">
        <v>164</v>
      </c>
      <c r="B66" s="54" t="s">
        <v>165</v>
      </c>
      <c r="C66" s="58"/>
      <c r="D66" s="42" t="s">
        <v>18</v>
      </c>
      <c r="E66" s="43" t="s">
        <v>161</v>
      </c>
      <c r="F66" s="23"/>
      <c r="G66" s="23"/>
      <c r="H66" s="23"/>
      <c r="I66" s="23"/>
      <c r="J66" s="23"/>
      <c r="K66" s="23"/>
      <c r="L66" s="23"/>
      <c r="M66" s="44"/>
      <c r="N66" s="44"/>
      <c r="O66" s="44"/>
      <c r="P66" s="44"/>
      <c r="Q66" s="44"/>
      <c r="R66" s="45" t="n">
        <v>21751.4</v>
      </c>
      <c r="S66" s="45" t="n">
        <v>0</v>
      </c>
      <c r="T66" s="45" t="n">
        <v>0</v>
      </c>
      <c r="U66" s="50" t="n">
        <v>0</v>
      </c>
      <c r="V66" s="50" t="n">
        <v>0</v>
      </c>
      <c r="W66" s="51" t="n">
        <v>0</v>
      </c>
      <c r="X66" s="45"/>
    </row>
    <row r="67" customFormat="false" ht="53.25" hidden="false" customHeight="true" outlineLevel="0" collapsed="false">
      <c r="A67" s="52" t="s">
        <v>166</v>
      </c>
      <c r="B67" s="60" t="s">
        <v>167</v>
      </c>
      <c r="C67" s="58"/>
      <c r="D67" s="42" t="s">
        <v>18</v>
      </c>
      <c r="E67" s="43" t="s">
        <v>161</v>
      </c>
      <c r="F67" s="23"/>
      <c r="G67" s="23"/>
      <c r="H67" s="23"/>
      <c r="I67" s="23"/>
      <c r="J67" s="23"/>
      <c r="K67" s="23"/>
      <c r="L67" s="23"/>
      <c r="M67" s="44"/>
      <c r="N67" s="44"/>
      <c r="O67" s="44"/>
      <c r="P67" s="44"/>
      <c r="Q67" s="44"/>
      <c r="R67" s="45" t="n">
        <v>27996.4</v>
      </c>
      <c r="S67" s="45" t="n">
        <v>0</v>
      </c>
      <c r="T67" s="45" t="n">
        <v>0</v>
      </c>
      <c r="U67" s="50" t="n">
        <v>0</v>
      </c>
      <c r="V67" s="50" t="n">
        <v>0</v>
      </c>
      <c r="W67" s="51" t="n">
        <v>0</v>
      </c>
      <c r="X67" s="45"/>
    </row>
    <row r="68" customFormat="false" ht="53.25" hidden="false" customHeight="true" outlineLevel="0" collapsed="false">
      <c r="A68" s="52" t="s">
        <v>168</v>
      </c>
      <c r="B68" s="60" t="s">
        <v>169</v>
      </c>
      <c r="C68" s="58"/>
      <c r="D68" s="42" t="s">
        <v>18</v>
      </c>
      <c r="E68" s="43" t="s">
        <v>161</v>
      </c>
      <c r="F68" s="23"/>
      <c r="G68" s="23"/>
      <c r="H68" s="23"/>
      <c r="I68" s="23"/>
      <c r="J68" s="23"/>
      <c r="K68" s="23"/>
      <c r="L68" s="23"/>
      <c r="M68" s="44"/>
      <c r="N68" s="44"/>
      <c r="O68" s="44"/>
      <c r="P68" s="44"/>
      <c r="Q68" s="44"/>
      <c r="R68" s="45" t="n">
        <v>15113.67</v>
      </c>
      <c r="S68" s="45" t="n">
        <v>0</v>
      </c>
      <c r="T68" s="45" t="n">
        <v>0</v>
      </c>
      <c r="U68" s="50" t="n">
        <v>0</v>
      </c>
      <c r="V68" s="50" t="n">
        <v>0</v>
      </c>
      <c r="W68" s="51" t="n">
        <v>0</v>
      </c>
      <c r="X68" s="45"/>
    </row>
    <row r="69" customFormat="false" ht="45.75" hidden="false" customHeight="true" outlineLevel="0" collapsed="false">
      <c r="A69" s="52" t="s">
        <v>170</v>
      </c>
      <c r="B69" s="60" t="s">
        <v>171</v>
      </c>
      <c r="C69" s="58"/>
      <c r="D69" s="42" t="s">
        <v>18</v>
      </c>
      <c r="E69" s="43" t="s">
        <v>131</v>
      </c>
      <c r="F69" s="23"/>
      <c r="G69" s="23"/>
      <c r="H69" s="23"/>
      <c r="I69" s="23"/>
      <c r="J69" s="23"/>
      <c r="K69" s="23"/>
      <c r="L69" s="23"/>
      <c r="M69" s="44"/>
      <c r="N69" s="44"/>
      <c r="O69" s="44"/>
      <c r="P69" s="44"/>
      <c r="Q69" s="44"/>
      <c r="R69" s="45"/>
      <c r="S69" s="45" t="n">
        <v>0</v>
      </c>
      <c r="T69" s="45" t="n">
        <v>1670466.69</v>
      </c>
      <c r="U69" s="50"/>
      <c r="V69" s="50"/>
      <c r="W69" s="51"/>
      <c r="X69" s="45"/>
    </row>
    <row r="70" customFormat="false" ht="98.25" hidden="false" customHeight="true" outlineLevel="0" collapsed="false">
      <c r="A70" s="70" t="s">
        <v>172</v>
      </c>
      <c r="B70" s="60" t="s">
        <v>173</v>
      </c>
      <c r="C70" s="58" t="s">
        <v>95</v>
      </c>
      <c r="D70" s="42" t="s">
        <v>18</v>
      </c>
      <c r="E70" s="43" t="s">
        <v>174</v>
      </c>
      <c r="F70" s="23"/>
      <c r="G70" s="23"/>
      <c r="H70" s="23"/>
      <c r="I70" s="23"/>
      <c r="J70" s="23"/>
      <c r="K70" s="23"/>
      <c r="L70" s="23"/>
      <c r="M70" s="44"/>
      <c r="N70" s="44"/>
      <c r="O70" s="44"/>
      <c r="P70" s="44"/>
      <c r="Q70" s="44"/>
      <c r="R70" s="45" t="n">
        <v>53698.35</v>
      </c>
      <c r="S70" s="45" t="n">
        <v>0</v>
      </c>
      <c r="T70" s="45" t="n">
        <v>49160.57</v>
      </c>
      <c r="U70" s="50" t="n">
        <v>0</v>
      </c>
      <c r="V70" s="50" t="n">
        <v>0</v>
      </c>
      <c r="W70" s="51" t="n">
        <v>0</v>
      </c>
      <c r="X70" s="45" t="n">
        <v>0</v>
      </c>
    </row>
    <row r="71" customFormat="false" ht="42.75" hidden="false" customHeight="true" outlineLevel="0" collapsed="false">
      <c r="A71" s="70" t="s">
        <v>175</v>
      </c>
      <c r="B71" s="60" t="s">
        <v>176</v>
      </c>
      <c r="C71" s="58" t="s">
        <v>95</v>
      </c>
      <c r="D71" s="58" t="s">
        <v>18</v>
      </c>
      <c r="E71" s="43" t="s">
        <v>177</v>
      </c>
      <c r="F71" s="23"/>
      <c r="G71" s="23"/>
      <c r="H71" s="23"/>
      <c r="I71" s="23"/>
      <c r="J71" s="23"/>
      <c r="K71" s="23"/>
      <c r="L71" s="23"/>
      <c r="M71" s="44"/>
      <c r="N71" s="44"/>
      <c r="O71" s="44"/>
      <c r="P71" s="44"/>
      <c r="Q71" s="44"/>
      <c r="R71" s="45"/>
      <c r="S71" s="45"/>
      <c r="T71" s="45" t="n">
        <f aca="false">T72+T74+T75+T76</f>
        <v>556267.6</v>
      </c>
      <c r="U71" s="50" t="n">
        <v>0</v>
      </c>
      <c r="V71" s="50" t="n">
        <v>0</v>
      </c>
      <c r="W71" s="51" t="n">
        <v>0</v>
      </c>
      <c r="X71" s="45" t="n">
        <v>0</v>
      </c>
    </row>
    <row r="72" customFormat="false" ht="33" hidden="false" customHeight="true" outlineLevel="0" collapsed="false">
      <c r="A72" s="70" t="s">
        <v>178</v>
      </c>
      <c r="B72" s="60" t="s">
        <v>179</v>
      </c>
      <c r="C72" s="58" t="s">
        <v>95</v>
      </c>
      <c r="D72" s="58" t="s">
        <v>18</v>
      </c>
      <c r="E72" s="43" t="s">
        <v>177</v>
      </c>
      <c r="F72" s="23"/>
      <c r="G72" s="23"/>
      <c r="H72" s="23"/>
      <c r="I72" s="23"/>
      <c r="J72" s="23"/>
      <c r="K72" s="23"/>
      <c r="L72" s="23"/>
      <c r="M72" s="44"/>
      <c r="N72" s="44"/>
      <c r="O72" s="44"/>
      <c r="P72" s="44"/>
      <c r="Q72" s="44"/>
      <c r="R72" s="45"/>
      <c r="S72" s="45"/>
      <c r="T72" s="45" t="n">
        <v>5732.59</v>
      </c>
      <c r="U72" s="50"/>
      <c r="V72" s="50"/>
      <c r="W72" s="51"/>
      <c r="X72" s="45"/>
    </row>
    <row r="73" customFormat="false" ht="63.75" hidden="false" customHeight="true" outlineLevel="0" collapsed="false">
      <c r="A73" s="70" t="s">
        <v>178</v>
      </c>
      <c r="B73" s="60" t="s">
        <v>180</v>
      </c>
      <c r="C73" s="58" t="s">
        <v>95</v>
      </c>
      <c r="D73" s="58" t="s">
        <v>18</v>
      </c>
      <c r="E73" s="43" t="s">
        <v>177</v>
      </c>
      <c r="F73" s="23"/>
      <c r="G73" s="23"/>
      <c r="H73" s="23"/>
      <c r="I73" s="23"/>
      <c r="J73" s="23"/>
      <c r="K73" s="23"/>
      <c r="L73" s="23"/>
      <c r="M73" s="44"/>
      <c r="N73" s="44"/>
      <c r="O73" s="44"/>
      <c r="P73" s="44"/>
      <c r="Q73" s="44"/>
      <c r="R73" s="45"/>
      <c r="S73" s="45"/>
      <c r="T73" s="45"/>
      <c r="U73" s="45" t="n">
        <v>28132.06</v>
      </c>
      <c r="V73" s="50" t="n">
        <v>0</v>
      </c>
      <c r="W73" s="51" t="n">
        <v>0</v>
      </c>
      <c r="X73" s="45" t="n">
        <v>0</v>
      </c>
    </row>
    <row r="74" customFormat="false" ht="38.25" hidden="false" customHeight="true" outlineLevel="0" collapsed="false">
      <c r="A74" s="70" t="s">
        <v>181</v>
      </c>
      <c r="B74" s="60" t="s">
        <v>179</v>
      </c>
      <c r="C74" s="58" t="s">
        <v>95</v>
      </c>
      <c r="D74" s="58" t="s">
        <v>18</v>
      </c>
      <c r="E74" s="43" t="s">
        <v>182</v>
      </c>
      <c r="F74" s="23"/>
      <c r="G74" s="23"/>
      <c r="H74" s="23"/>
      <c r="I74" s="23"/>
      <c r="J74" s="23"/>
      <c r="K74" s="23"/>
      <c r="L74" s="23"/>
      <c r="M74" s="44"/>
      <c r="N74" s="44"/>
      <c r="O74" s="44"/>
      <c r="P74" s="44"/>
      <c r="Q74" s="44"/>
      <c r="R74" s="45"/>
      <c r="S74" s="45"/>
      <c r="T74" s="45" t="n">
        <v>521033.03</v>
      </c>
      <c r="U74" s="45"/>
      <c r="V74" s="50"/>
      <c r="W74" s="51"/>
      <c r="X74" s="45"/>
    </row>
    <row r="75" customFormat="false" ht="28.5" hidden="false" customHeight="true" outlineLevel="0" collapsed="false">
      <c r="A75" s="70" t="s">
        <v>183</v>
      </c>
      <c r="B75" s="60" t="s">
        <v>184</v>
      </c>
      <c r="C75" s="58" t="s">
        <v>95</v>
      </c>
      <c r="D75" s="58" t="s">
        <v>18</v>
      </c>
      <c r="E75" s="43" t="s">
        <v>177</v>
      </c>
      <c r="F75" s="23"/>
      <c r="G75" s="23"/>
      <c r="H75" s="23"/>
      <c r="I75" s="23"/>
      <c r="J75" s="23"/>
      <c r="K75" s="23"/>
      <c r="L75" s="23"/>
      <c r="M75" s="44"/>
      <c r="N75" s="44"/>
      <c r="O75" s="44"/>
      <c r="P75" s="44"/>
      <c r="Q75" s="44"/>
      <c r="R75" s="45"/>
      <c r="S75" s="45"/>
      <c r="T75" s="45" t="n">
        <v>6010.19</v>
      </c>
      <c r="U75" s="45" t="n">
        <v>246792.95</v>
      </c>
      <c r="V75" s="50"/>
      <c r="W75" s="51"/>
      <c r="X75" s="45"/>
    </row>
    <row r="76" customFormat="false" ht="28.5" hidden="false" customHeight="true" outlineLevel="0" collapsed="false">
      <c r="A76" s="70" t="s">
        <v>185</v>
      </c>
      <c r="B76" s="60" t="s">
        <v>184</v>
      </c>
      <c r="C76" s="58" t="s">
        <v>95</v>
      </c>
      <c r="D76" s="58" t="s">
        <v>18</v>
      </c>
      <c r="E76" s="43" t="s">
        <v>182</v>
      </c>
      <c r="F76" s="23"/>
      <c r="G76" s="23"/>
      <c r="H76" s="23"/>
      <c r="I76" s="23"/>
      <c r="J76" s="23"/>
      <c r="K76" s="23"/>
      <c r="L76" s="23"/>
      <c r="M76" s="44"/>
      <c r="N76" s="44"/>
      <c r="O76" s="44"/>
      <c r="P76" s="44"/>
      <c r="Q76" s="44"/>
      <c r="R76" s="45"/>
      <c r="S76" s="45"/>
      <c r="T76" s="45" t="n">
        <v>23491.79</v>
      </c>
      <c r="U76" s="50"/>
      <c r="V76" s="50"/>
      <c r="W76" s="51"/>
      <c r="X76" s="45"/>
    </row>
    <row r="77" customFormat="false" ht="55.5" hidden="false" customHeight="true" outlineLevel="0" collapsed="false">
      <c r="A77" s="70" t="s">
        <v>186</v>
      </c>
      <c r="B77" s="54" t="s">
        <v>187</v>
      </c>
      <c r="C77" s="58"/>
      <c r="D77" s="42" t="s">
        <v>18</v>
      </c>
      <c r="E77" s="43" t="s">
        <v>188</v>
      </c>
      <c r="F77" s="23"/>
      <c r="G77" s="23"/>
      <c r="H77" s="23"/>
      <c r="I77" s="23"/>
      <c r="J77" s="23"/>
      <c r="K77" s="23"/>
      <c r="L77" s="23"/>
      <c r="M77" s="44"/>
      <c r="N77" s="44"/>
      <c r="O77" s="44"/>
      <c r="P77" s="44"/>
      <c r="Q77" s="44"/>
      <c r="R77" s="45" t="n">
        <v>437150</v>
      </c>
      <c r="S77" s="45" t="n">
        <f aca="false">S79+S80+S81</f>
        <v>3080946.33</v>
      </c>
      <c r="T77" s="45" t="n">
        <f aca="false">T79+T80+T81</f>
        <v>227720</v>
      </c>
      <c r="U77" s="45" t="n">
        <f aca="false">U79+U80+U81</f>
        <v>475190.36</v>
      </c>
      <c r="V77" s="45" t="n">
        <f aca="false">V80+V81</f>
        <v>1170336.41</v>
      </c>
      <c r="W77" s="45" t="n">
        <f aca="false">W80+W81</f>
        <v>0</v>
      </c>
      <c r="X77" s="45" t="n">
        <f aca="false">X80+X81</f>
        <v>0</v>
      </c>
    </row>
    <row r="78" customFormat="false" ht="21.75" hidden="false" customHeight="true" outlineLevel="0" collapsed="false">
      <c r="A78" s="70"/>
      <c r="B78" s="54" t="s">
        <v>132</v>
      </c>
      <c r="C78" s="58"/>
      <c r="D78" s="42"/>
      <c r="E78" s="43"/>
      <c r="F78" s="23"/>
      <c r="G78" s="23"/>
      <c r="H78" s="23"/>
      <c r="I78" s="23"/>
      <c r="J78" s="23"/>
      <c r="K78" s="23"/>
      <c r="L78" s="23"/>
      <c r="M78" s="44"/>
      <c r="N78" s="44"/>
      <c r="O78" s="44"/>
      <c r="P78" s="44"/>
      <c r="Q78" s="44"/>
      <c r="R78" s="45"/>
      <c r="S78" s="45"/>
      <c r="T78" s="45"/>
      <c r="U78" s="45"/>
      <c r="V78" s="45"/>
      <c r="W78" s="46"/>
      <c r="X78" s="45"/>
    </row>
    <row r="79" customFormat="false" ht="31.5" hidden="false" customHeight="true" outlineLevel="0" collapsed="false">
      <c r="A79" s="52" t="s">
        <v>189</v>
      </c>
      <c r="B79" s="54" t="s">
        <v>190</v>
      </c>
      <c r="C79" s="58" t="s">
        <v>95</v>
      </c>
      <c r="D79" s="42" t="s">
        <v>18</v>
      </c>
      <c r="E79" s="43" t="s">
        <v>188</v>
      </c>
      <c r="F79" s="23"/>
      <c r="G79" s="23"/>
      <c r="H79" s="23"/>
      <c r="I79" s="23"/>
      <c r="J79" s="23"/>
      <c r="K79" s="23"/>
      <c r="L79" s="23"/>
      <c r="M79" s="44"/>
      <c r="N79" s="44"/>
      <c r="O79" s="44"/>
      <c r="P79" s="44"/>
      <c r="Q79" s="44"/>
      <c r="R79" s="45"/>
      <c r="S79" s="45" t="n">
        <v>712000</v>
      </c>
      <c r="T79" s="45"/>
      <c r="U79" s="45"/>
      <c r="V79" s="45"/>
      <c r="W79" s="46"/>
      <c r="X79" s="45"/>
    </row>
    <row r="80" customFormat="false" ht="62.25" hidden="false" customHeight="true" outlineLevel="0" collapsed="false">
      <c r="A80" s="52" t="s">
        <v>191</v>
      </c>
      <c r="B80" s="54" t="s">
        <v>192</v>
      </c>
      <c r="C80" s="58" t="s">
        <v>95</v>
      </c>
      <c r="D80" s="42" t="s">
        <v>18</v>
      </c>
      <c r="E80" s="43" t="s">
        <v>188</v>
      </c>
      <c r="F80" s="23"/>
      <c r="G80" s="23"/>
      <c r="H80" s="23"/>
      <c r="I80" s="23"/>
      <c r="J80" s="23"/>
      <c r="K80" s="23"/>
      <c r="L80" s="23"/>
      <c r="M80" s="44"/>
      <c r="N80" s="44"/>
      <c r="O80" s="44"/>
      <c r="P80" s="44"/>
      <c r="Q80" s="44"/>
      <c r="R80" s="45"/>
      <c r="S80" s="45" t="n">
        <v>1174857.33</v>
      </c>
      <c r="T80" s="45" t="n">
        <v>195580</v>
      </c>
      <c r="U80" s="45"/>
      <c r="V80" s="45" t="n">
        <v>0</v>
      </c>
      <c r="W80" s="46" t="n">
        <v>0</v>
      </c>
      <c r="X80" s="45" t="n">
        <v>0</v>
      </c>
    </row>
    <row r="81" customFormat="false" ht="69.75" hidden="false" customHeight="true" outlineLevel="0" collapsed="false">
      <c r="A81" s="52" t="s">
        <v>193</v>
      </c>
      <c r="B81" s="54" t="s">
        <v>194</v>
      </c>
      <c r="C81" s="58" t="s">
        <v>95</v>
      </c>
      <c r="D81" s="42" t="s">
        <v>18</v>
      </c>
      <c r="E81" s="43" t="s">
        <v>188</v>
      </c>
      <c r="F81" s="23"/>
      <c r="G81" s="23"/>
      <c r="H81" s="23"/>
      <c r="I81" s="23"/>
      <c r="J81" s="23"/>
      <c r="K81" s="23"/>
      <c r="L81" s="23"/>
      <c r="M81" s="44"/>
      <c r="N81" s="44"/>
      <c r="O81" s="44"/>
      <c r="P81" s="44"/>
      <c r="Q81" s="44"/>
      <c r="R81" s="45"/>
      <c r="S81" s="45" t="n">
        <v>1194089</v>
      </c>
      <c r="T81" s="45" t="n">
        <v>32140</v>
      </c>
      <c r="U81" s="45" t="n">
        <v>475190.36</v>
      </c>
      <c r="V81" s="45" t="n">
        <v>1170336.41</v>
      </c>
      <c r="W81" s="46" t="n">
        <v>0</v>
      </c>
      <c r="X81" s="45" t="n">
        <v>0</v>
      </c>
    </row>
    <row r="82" customFormat="false" ht="45" hidden="false" customHeight="true" outlineLevel="0" collapsed="false">
      <c r="A82" s="52"/>
      <c r="B82" s="98" t="s">
        <v>195</v>
      </c>
      <c r="C82" s="99" t="s">
        <v>95</v>
      </c>
      <c r="D82" s="37" t="s">
        <v>18</v>
      </c>
      <c r="E82" s="100" t="s">
        <v>131</v>
      </c>
      <c r="F82" s="35"/>
      <c r="G82" s="35"/>
      <c r="H82" s="35"/>
      <c r="I82" s="35"/>
      <c r="J82" s="35"/>
      <c r="K82" s="35"/>
      <c r="L82" s="35"/>
      <c r="M82" s="66"/>
      <c r="N82" s="66"/>
      <c r="O82" s="66"/>
      <c r="P82" s="66"/>
      <c r="Q82" s="66"/>
      <c r="R82" s="67" t="n">
        <f aca="false">R83</f>
        <v>0</v>
      </c>
      <c r="S82" s="67" t="n">
        <f aca="false">S83</f>
        <v>0</v>
      </c>
      <c r="T82" s="67" t="n">
        <f aca="false">T83</f>
        <v>0</v>
      </c>
      <c r="U82" s="67" t="n">
        <f aca="false">U83</f>
        <v>0</v>
      </c>
      <c r="V82" s="67" t="n">
        <f aca="false">V83</f>
        <v>0</v>
      </c>
      <c r="W82" s="67" t="n">
        <f aca="false">W83</f>
        <v>0</v>
      </c>
      <c r="X82" s="67" t="n">
        <f aca="false">X83</f>
        <v>0</v>
      </c>
    </row>
    <row r="83" customFormat="false" ht="30.75" hidden="false" customHeight="true" outlineLevel="0" collapsed="false">
      <c r="A83" s="52"/>
      <c r="B83" s="54" t="s">
        <v>196</v>
      </c>
      <c r="C83" s="58" t="s">
        <v>95</v>
      </c>
      <c r="D83" s="42" t="s">
        <v>18</v>
      </c>
      <c r="E83" s="43" t="s">
        <v>131</v>
      </c>
      <c r="F83" s="23"/>
      <c r="G83" s="23"/>
      <c r="H83" s="23"/>
      <c r="I83" s="23"/>
      <c r="J83" s="23"/>
      <c r="K83" s="23"/>
      <c r="L83" s="23"/>
      <c r="M83" s="44"/>
      <c r="N83" s="44"/>
      <c r="O83" s="44"/>
      <c r="P83" s="44"/>
      <c r="Q83" s="44"/>
      <c r="R83" s="45" t="n">
        <v>0</v>
      </c>
      <c r="S83" s="45" t="n">
        <v>0</v>
      </c>
      <c r="T83" s="45" t="n">
        <v>0</v>
      </c>
      <c r="U83" s="45" t="n">
        <v>0</v>
      </c>
      <c r="V83" s="45" t="n">
        <v>0</v>
      </c>
      <c r="W83" s="46" t="n">
        <v>0</v>
      </c>
      <c r="X83" s="45" t="n">
        <v>0</v>
      </c>
    </row>
    <row r="84" customFormat="false" ht="49.5" hidden="false" customHeight="true" outlineLevel="0" collapsed="false">
      <c r="A84" s="52"/>
      <c r="B84" s="98" t="s">
        <v>197</v>
      </c>
      <c r="C84" s="99"/>
      <c r="D84" s="37" t="s">
        <v>18</v>
      </c>
      <c r="E84" s="100" t="s">
        <v>131</v>
      </c>
      <c r="F84" s="35"/>
      <c r="G84" s="35"/>
      <c r="H84" s="35"/>
      <c r="I84" s="35"/>
      <c r="J84" s="35"/>
      <c r="K84" s="35"/>
      <c r="L84" s="35"/>
      <c r="M84" s="66"/>
      <c r="N84" s="66"/>
      <c r="O84" s="66"/>
      <c r="P84" s="66"/>
      <c r="Q84" s="66"/>
      <c r="R84" s="67" t="n">
        <f aca="false">R85</f>
        <v>0</v>
      </c>
      <c r="S84" s="67" t="n">
        <f aca="false">S85</f>
        <v>0</v>
      </c>
      <c r="T84" s="67" t="n">
        <f aca="false">T85</f>
        <v>0</v>
      </c>
      <c r="U84" s="67" t="n">
        <f aca="false">U85</f>
        <v>0</v>
      </c>
      <c r="V84" s="67" t="n">
        <f aca="false">V85</f>
        <v>0</v>
      </c>
      <c r="W84" s="67" t="n">
        <f aca="false">W85+W86</f>
        <v>406124</v>
      </c>
      <c r="X84" s="67" t="n">
        <f aca="false">X85</f>
        <v>0</v>
      </c>
    </row>
    <row r="85" customFormat="false" ht="42.75" hidden="false" customHeight="true" outlineLevel="0" collapsed="false">
      <c r="A85" s="52"/>
      <c r="B85" s="54" t="s">
        <v>198</v>
      </c>
      <c r="C85" s="58" t="s">
        <v>95</v>
      </c>
      <c r="D85" s="42" t="s">
        <v>18</v>
      </c>
      <c r="E85" s="43" t="s">
        <v>131</v>
      </c>
      <c r="F85" s="23"/>
      <c r="G85" s="23"/>
      <c r="H85" s="23"/>
      <c r="I85" s="23"/>
      <c r="J85" s="23"/>
      <c r="K85" s="23"/>
      <c r="L85" s="23"/>
      <c r="M85" s="44"/>
      <c r="N85" s="44"/>
      <c r="O85" s="44"/>
      <c r="P85" s="44"/>
      <c r="Q85" s="44"/>
      <c r="R85" s="45" t="n">
        <v>0</v>
      </c>
      <c r="S85" s="45" t="n">
        <v>0</v>
      </c>
      <c r="T85" s="45" t="n">
        <v>0</v>
      </c>
      <c r="U85" s="45" t="n">
        <v>0</v>
      </c>
      <c r="V85" s="45" t="n">
        <v>0</v>
      </c>
      <c r="W85" s="46" t="n">
        <v>305760</v>
      </c>
      <c r="X85" s="45" t="n">
        <v>0</v>
      </c>
    </row>
    <row r="86" customFormat="false" ht="42.75" hidden="false" customHeight="true" outlineLevel="0" collapsed="false">
      <c r="A86" s="52"/>
      <c r="B86" s="54" t="s">
        <v>199</v>
      </c>
      <c r="C86" s="58" t="s">
        <v>95</v>
      </c>
      <c r="D86" s="42" t="s">
        <v>18</v>
      </c>
      <c r="E86" s="43" t="s">
        <v>200</v>
      </c>
      <c r="F86" s="23"/>
      <c r="G86" s="23"/>
      <c r="H86" s="23"/>
      <c r="I86" s="23"/>
      <c r="J86" s="23"/>
      <c r="K86" s="23"/>
      <c r="L86" s="23"/>
      <c r="M86" s="44"/>
      <c r="N86" s="44"/>
      <c r="O86" s="44"/>
      <c r="P86" s="44"/>
      <c r="Q86" s="44"/>
      <c r="R86" s="45" t="n">
        <v>0</v>
      </c>
      <c r="S86" s="45" t="n">
        <v>0</v>
      </c>
      <c r="T86" s="45" t="n">
        <v>0</v>
      </c>
      <c r="U86" s="45" t="n">
        <v>0</v>
      </c>
      <c r="V86" s="45" t="n">
        <v>0</v>
      </c>
      <c r="W86" s="46" t="n">
        <v>100364</v>
      </c>
      <c r="X86" s="46" t="n">
        <v>0</v>
      </c>
    </row>
    <row r="87" customFormat="false" ht="97.5" hidden="false" customHeight="true" outlineLevel="0" collapsed="false">
      <c r="A87" s="52"/>
      <c r="B87" s="98" t="s">
        <v>201</v>
      </c>
      <c r="C87" s="99" t="s">
        <v>95</v>
      </c>
      <c r="D87" s="37" t="s">
        <v>202</v>
      </c>
      <c r="E87" s="100" t="s">
        <v>203</v>
      </c>
      <c r="F87" s="35"/>
      <c r="G87" s="35"/>
      <c r="H87" s="35"/>
      <c r="I87" s="35"/>
      <c r="J87" s="35"/>
      <c r="K87" s="35"/>
      <c r="L87" s="35"/>
      <c r="M87" s="66"/>
      <c r="N87" s="66"/>
      <c r="O87" s="66"/>
      <c r="P87" s="66"/>
      <c r="Q87" s="66"/>
      <c r="R87" s="67" t="n">
        <v>0</v>
      </c>
      <c r="S87" s="67" t="n">
        <v>0</v>
      </c>
      <c r="T87" s="67" t="n">
        <v>0</v>
      </c>
      <c r="U87" s="67" t="n">
        <v>0</v>
      </c>
      <c r="V87" s="67" t="n">
        <f aca="false">V88+V89</f>
        <v>1305875.03</v>
      </c>
      <c r="W87" s="101" t="n">
        <v>0</v>
      </c>
      <c r="X87" s="101" t="n">
        <v>0</v>
      </c>
    </row>
    <row r="88" customFormat="false" ht="30.75" hidden="false" customHeight="true" outlineLevel="0" collapsed="false">
      <c r="A88" s="52"/>
      <c r="B88" s="102" t="s">
        <v>204</v>
      </c>
      <c r="C88" s="103" t="s">
        <v>95</v>
      </c>
      <c r="D88" s="42" t="s">
        <v>205</v>
      </c>
      <c r="E88" s="43" t="s">
        <v>203</v>
      </c>
      <c r="F88" s="23"/>
      <c r="G88" s="23"/>
      <c r="H88" s="23"/>
      <c r="I88" s="23"/>
      <c r="J88" s="23"/>
      <c r="K88" s="23"/>
      <c r="L88" s="23"/>
      <c r="M88" s="44"/>
      <c r="N88" s="44"/>
      <c r="O88" s="44"/>
      <c r="P88" s="44"/>
      <c r="Q88" s="44"/>
      <c r="R88" s="45" t="n">
        <v>0</v>
      </c>
      <c r="S88" s="45" t="n">
        <v>0</v>
      </c>
      <c r="T88" s="45" t="n">
        <v>0</v>
      </c>
      <c r="U88" s="45" t="n">
        <v>0</v>
      </c>
      <c r="V88" s="45" t="n">
        <v>412286.13</v>
      </c>
      <c r="W88" s="46" t="n">
        <v>0</v>
      </c>
      <c r="X88" s="46" t="n">
        <v>0</v>
      </c>
    </row>
    <row r="89" customFormat="false" ht="23.25" hidden="false" customHeight="true" outlineLevel="0" collapsed="false">
      <c r="A89" s="52"/>
      <c r="B89" s="102"/>
      <c r="C89" s="103"/>
      <c r="D89" s="42"/>
      <c r="E89" s="43" t="s">
        <v>206</v>
      </c>
      <c r="F89" s="23"/>
      <c r="G89" s="23"/>
      <c r="H89" s="23"/>
      <c r="I89" s="23"/>
      <c r="J89" s="23"/>
      <c r="K89" s="23"/>
      <c r="L89" s="23"/>
      <c r="M89" s="44"/>
      <c r="N89" s="44"/>
      <c r="O89" s="44"/>
      <c r="P89" s="44"/>
      <c r="Q89" s="44"/>
      <c r="R89" s="45" t="n">
        <v>0</v>
      </c>
      <c r="S89" s="45" t="n">
        <v>0</v>
      </c>
      <c r="T89" s="45" t="n">
        <v>0</v>
      </c>
      <c r="U89" s="45" t="n">
        <v>0</v>
      </c>
      <c r="V89" s="45" t="n">
        <v>893588.9</v>
      </c>
      <c r="W89" s="46" t="n">
        <v>0</v>
      </c>
      <c r="X89" s="46" t="n">
        <v>0</v>
      </c>
    </row>
    <row r="90" customFormat="false" ht="25.5" hidden="false" customHeight="false" outlineLevel="0" collapsed="false">
      <c r="A90" s="70" t="s">
        <v>207</v>
      </c>
      <c r="B90" s="63" t="s">
        <v>208</v>
      </c>
      <c r="C90" s="64" t="s">
        <v>95</v>
      </c>
      <c r="D90" s="74" t="s">
        <v>18</v>
      </c>
      <c r="E90" s="104" t="s">
        <v>209</v>
      </c>
      <c r="F90" s="72"/>
      <c r="G90" s="72"/>
      <c r="H90" s="72"/>
      <c r="I90" s="72"/>
      <c r="J90" s="72"/>
      <c r="K90" s="72"/>
      <c r="L90" s="72"/>
      <c r="M90" s="105"/>
      <c r="N90" s="105"/>
      <c r="O90" s="105"/>
      <c r="P90" s="105"/>
      <c r="Q90" s="105"/>
      <c r="R90" s="106" t="n">
        <f aca="false">R91</f>
        <v>0</v>
      </c>
      <c r="S90" s="106" t="n">
        <v>0</v>
      </c>
      <c r="T90" s="106" t="n">
        <f aca="false">T91</f>
        <v>4636142.46</v>
      </c>
      <c r="U90" s="106" t="n">
        <f aca="false">U91</f>
        <v>0</v>
      </c>
      <c r="V90" s="106" t="n">
        <f aca="false">V91</f>
        <v>0</v>
      </c>
      <c r="W90" s="107" t="n">
        <f aca="false">W91</f>
        <v>0</v>
      </c>
      <c r="X90" s="107" t="n">
        <f aca="false">X91</f>
        <v>0</v>
      </c>
    </row>
    <row r="91" customFormat="false" ht="45" hidden="false" customHeight="false" outlineLevel="0" collapsed="false">
      <c r="A91" s="52" t="s">
        <v>210</v>
      </c>
      <c r="B91" s="60" t="s">
        <v>211</v>
      </c>
      <c r="C91" s="58"/>
      <c r="D91" s="58"/>
      <c r="E91" s="43" t="s">
        <v>209</v>
      </c>
      <c r="F91" s="23"/>
      <c r="G91" s="23"/>
      <c r="H91" s="23"/>
      <c r="I91" s="23"/>
      <c r="J91" s="23"/>
      <c r="K91" s="23"/>
      <c r="L91" s="23"/>
      <c r="M91" s="44"/>
      <c r="N91" s="44"/>
      <c r="O91" s="44"/>
      <c r="P91" s="44"/>
      <c r="Q91" s="44"/>
      <c r="R91" s="45" t="n">
        <v>0</v>
      </c>
      <c r="S91" s="45" t="n">
        <v>0</v>
      </c>
      <c r="T91" s="45" t="n">
        <f aca="false">T93+T94+T92</f>
        <v>4636142.46</v>
      </c>
      <c r="U91" s="45" t="n">
        <f aca="false">U93+U94</f>
        <v>0</v>
      </c>
      <c r="V91" s="45" t="n">
        <f aca="false">V93+V94</f>
        <v>0</v>
      </c>
      <c r="W91" s="46" t="n">
        <f aca="false">W93+W94</f>
        <v>0</v>
      </c>
      <c r="X91" s="45" t="n">
        <v>0</v>
      </c>
    </row>
    <row r="92" customFormat="false" ht="30" hidden="false" customHeight="false" outlineLevel="0" collapsed="false">
      <c r="A92" s="52"/>
      <c r="B92" s="60" t="s">
        <v>212</v>
      </c>
      <c r="C92" s="58" t="s">
        <v>95</v>
      </c>
      <c r="D92" s="58" t="s">
        <v>18</v>
      </c>
      <c r="E92" s="43" t="s">
        <v>209</v>
      </c>
      <c r="F92" s="23"/>
      <c r="G92" s="23"/>
      <c r="H92" s="23"/>
      <c r="I92" s="23"/>
      <c r="J92" s="23"/>
      <c r="K92" s="23"/>
      <c r="L92" s="23"/>
      <c r="M92" s="44"/>
      <c r="N92" s="44"/>
      <c r="O92" s="44"/>
      <c r="P92" s="44"/>
      <c r="Q92" s="44"/>
      <c r="R92" s="45" t="n">
        <v>0</v>
      </c>
      <c r="S92" s="45" t="n">
        <v>0</v>
      </c>
      <c r="T92" s="45" t="n">
        <v>393.07</v>
      </c>
      <c r="U92" s="45"/>
      <c r="V92" s="45"/>
      <c r="W92" s="46"/>
      <c r="X92" s="45"/>
    </row>
    <row r="93" customFormat="false" ht="45" hidden="false" customHeight="false" outlineLevel="0" collapsed="false">
      <c r="A93" s="52"/>
      <c r="B93" s="60" t="s">
        <v>213</v>
      </c>
      <c r="C93" s="58" t="s">
        <v>95</v>
      </c>
      <c r="D93" s="58" t="s">
        <v>18</v>
      </c>
      <c r="E93" s="43" t="s">
        <v>214</v>
      </c>
      <c r="F93" s="23"/>
      <c r="G93" s="23"/>
      <c r="H93" s="23"/>
      <c r="I93" s="23"/>
      <c r="J93" s="23"/>
      <c r="K93" s="23"/>
      <c r="L93" s="23"/>
      <c r="M93" s="44"/>
      <c r="N93" s="44"/>
      <c r="O93" s="44"/>
      <c r="P93" s="44"/>
      <c r="Q93" s="44"/>
      <c r="R93" s="45" t="n">
        <v>0</v>
      </c>
      <c r="S93" s="45" t="n">
        <v>0</v>
      </c>
      <c r="T93" s="45" t="n">
        <v>1996111.53</v>
      </c>
      <c r="U93" s="50" t="n">
        <v>0</v>
      </c>
      <c r="V93" s="50" t="n">
        <v>0</v>
      </c>
      <c r="W93" s="51" t="n">
        <v>0</v>
      </c>
      <c r="X93" s="45" t="n">
        <v>0</v>
      </c>
    </row>
    <row r="94" customFormat="false" ht="30" hidden="false" customHeight="false" outlineLevel="0" collapsed="false">
      <c r="A94" s="52"/>
      <c r="B94" s="60" t="s">
        <v>215</v>
      </c>
      <c r="C94" s="58" t="s">
        <v>95</v>
      </c>
      <c r="D94" s="58" t="s">
        <v>18</v>
      </c>
      <c r="E94" s="43" t="s">
        <v>214</v>
      </c>
      <c r="F94" s="23"/>
      <c r="G94" s="23"/>
      <c r="H94" s="23"/>
      <c r="I94" s="23"/>
      <c r="J94" s="23"/>
      <c r="K94" s="23"/>
      <c r="L94" s="23"/>
      <c r="M94" s="44"/>
      <c r="N94" s="44"/>
      <c r="O94" s="44"/>
      <c r="P94" s="44"/>
      <c r="Q94" s="44"/>
      <c r="R94" s="45" t="n">
        <v>0</v>
      </c>
      <c r="S94" s="45" t="n">
        <v>0</v>
      </c>
      <c r="T94" s="45" t="n">
        <v>2639637.86</v>
      </c>
      <c r="U94" s="50" t="n">
        <v>0</v>
      </c>
      <c r="V94" s="50" t="n">
        <v>0</v>
      </c>
      <c r="W94" s="51" t="n">
        <v>0</v>
      </c>
      <c r="X94" s="45" t="n">
        <v>0</v>
      </c>
    </row>
    <row r="95" customFormat="false" ht="57" hidden="false" customHeight="false" outlineLevel="0" collapsed="false">
      <c r="A95" s="70" t="s">
        <v>216</v>
      </c>
      <c r="B95" s="35" t="s">
        <v>217</v>
      </c>
      <c r="C95" s="36" t="s">
        <v>95</v>
      </c>
      <c r="D95" s="37" t="s">
        <v>18</v>
      </c>
      <c r="E95" s="48" t="s">
        <v>218</v>
      </c>
      <c r="F95" s="39" t="n">
        <f aca="false">SUM(F96:F111)</f>
        <v>505</v>
      </c>
      <c r="G95" s="39" t="n">
        <f aca="false">SUM(G96:G111)</f>
        <v>505</v>
      </c>
      <c r="H95" s="39" t="n">
        <f aca="false">SUM(H96:H111)</f>
        <v>505</v>
      </c>
      <c r="I95" s="39" t="n">
        <f aca="false">SUM(I96:I111)</f>
        <v>505</v>
      </c>
      <c r="J95" s="39" t="n">
        <f aca="false">SUM(J96:J111)</f>
        <v>505</v>
      </c>
      <c r="K95" s="39" t="n">
        <f aca="false">SUM(K96:K111)</f>
        <v>505</v>
      </c>
      <c r="L95" s="39" t="n">
        <f aca="false">SUM(L96:L111)</f>
        <v>505</v>
      </c>
      <c r="M95" s="39" t="n">
        <f aca="false">SUM(M96:M111)</f>
        <v>0</v>
      </c>
      <c r="N95" s="39" t="n">
        <f aca="false">SUM(N96:N111)</f>
        <v>0</v>
      </c>
      <c r="O95" s="39" t="n">
        <f aca="false">SUM(O96:O111)</f>
        <v>0</v>
      </c>
      <c r="P95" s="39" t="n">
        <f aca="false">SUM(P96:P111)</f>
        <v>0</v>
      </c>
      <c r="Q95" s="39" t="n">
        <f aca="false">SUM(Q96:Q111)</f>
        <v>0</v>
      </c>
      <c r="R95" s="39" t="n">
        <f aca="false">R96+R97+R98+R99+R101+R102+R103+R110+R111</f>
        <v>2215426.48</v>
      </c>
      <c r="S95" s="39" t="n">
        <f aca="false">S96+S97+S98+S99+S101+S102+S103+S110+S111</f>
        <v>3039857.1</v>
      </c>
      <c r="T95" s="76" t="n">
        <f aca="false">T96+T97+T98+T99+T100+T102+T103+T111</f>
        <v>2803843.7</v>
      </c>
      <c r="U95" s="39" t="n">
        <f aca="false">U96+U97+U98+U99+U101+U102+U103+U110+U111</f>
        <v>447856.5</v>
      </c>
      <c r="V95" s="39" t="n">
        <f aca="false">V96+V97+V98+V99+V101+V102+V103+V110+V111</f>
        <v>643962.4</v>
      </c>
      <c r="W95" s="39" t="n">
        <f aca="false">W96+W97+W98+W99+W101+W102+W103+W110+W111</f>
        <v>0</v>
      </c>
      <c r="X95" s="39" t="n">
        <f aca="false">X96+X97+X98+X99+X101+X102+X103+X110+X111</f>
        <v>250000</v>
      </c>
    </row>
    <row r="96" customFormat="false" ht="25.5" hidden="false" customHeight="false" outlineLevel="0" collapsed="false">
      <c r="A96" s="52" t="s">
        <v>219</v>
      </c>
      <c r="B96" s="54" t="s">
        <v>51</v>
      </c>
      <c r="C96" s="55"/>
      <c r="D96" s="42" t="s">
        <v>18</v>
      </c>
      <c r="E96" s="56" t="s">
        <v>220</v>
      </c>
      <c r="F96" s="23" t="n">
        <v>315</v>
      </c>
      <c r="G96" s="23" t="n">
        <v>315</v>
      </c>
      <c r="H96" s="23" t="n">
        <v>315</v>
      </c>
      <c r="I96" s="23" t="n">
        <v>315</v>
      </c>
      <c r="J96" s="23" t="n">
        <v>315</v>
      </c>
      <c r="K96" s="23" t="n">
        <v>315</v>
      </c>
      <c r="L96" s="23" t="n">
        <v>315</v>
      </c>
      <c r="M96" s="44"/>
      <c r="N96" s="44"/>
      <c r="O96" s="44"/>
      <c r="P96" s="44"/>
      <c r="Q96" s="44"/>
      <c r="R96" s="45" t="n">
        <v>430173</v>
      </c>
      <c r="S96" s="45" t="n">
        <v>680976.2</v>
      </c>
      <c r="T96" s="45" t="n">
        <v>474726.6</v>
      </c>
      <c r="U96" s="45" t="n">
        <v>367856.5</v>
      </c>
      <c r="V96" s="45" t="n">
        <v>643962.4</v>
      </c>
      <c r="W96" s="46" t="n">
        <v>0</v>
      </c>
      <c r="X96" s="45" t="n">
        <v>200000</v>
      </c>
    </row>
    <row r="97" customFormat="false" ht="25.5" hidden="false" customHeight="false" outlineLevel="0" collapsed="false">
      <c r="A97" s="52" t="s">
        <v>221</v>
      </c>
      <c r="B97" s="60" t="s">
        <v>65</v>
      </c>
      <c r="C97" s="58"/>
      <c r="D97" s="42" t="s">
        <v>18</v>
      </c>
      <c r="E97" s="56" t="s">
        <v>222</v>
      </c>
      <c r="F97" s="23" t="n">
        <v>80</v>
      </c>
      <c r="G97" s="23" t="n">
        <v>80</v>
      </c>
      <c r="H97" s="23" t="n">
        <v>80</v>
      </c>
      <c r="I97" s="23" t="n">
        <v>80</v>
      </c>
      <c r="J97" s="23" t="n">
        <v>80</v>
      </c>
      <c r="K97" s="23" t="n">
        <v>80</v>
      </c>
      <c r="L97" s="23" t="n">
        <v>80</v>
      </c>
      <c r="M97" s="44"/>
      <c r="N97" s="44"/>
      <c r="O97" s="44"/>
      <c r="P97" s="44"/>
      <c r="Q97" s="44"/>
      <c r="R97" s="45" t="n">
        <v>49840</v>
      </c>
      <c r="S97" s="45" t="n">
        <v>230000</v>
      </c>
      <c r="T97" s="45" t="n">
        <v>33750.91</v>
      </c>
      <c r="U97" s="45" t="n">
        <v>0</v>
      </c>
      <c r="V97" s="45" t="n">
        <v>0</v>
      </c>
      <c r="W97" s="46" t="n">
        <v>0</v>
      </c>
      <c r="X97" s="45" t="n">
        <v>50000</v>
      </c>
    </row>
    <row r="98" customFormat="false" ht="25.5" hidden="false" customHeight="false" outlineLevel="0" collapsed="false">
      <c r="A98" s="52" t="s">
        <v>223</v>
      </c>
      <c r="B98" s="54" t="s">
        <v>224</v>
      </c>
      <c r="C98" s="55"/>
      <c r="D98" s="42" t="s">
        <v>18</v>
      </c>
      <c r="E98" s="56" t="s">
        <v>220</v>
      </c>
      <c r="F98" s="23"/>
      <c r="G98" s="23"/>
      <c r="H98" s="23"/>
      <c r="I98" s="23"/>
      <c r="J98" s="23"/>
      <c r="K98" s="23"/>
      <c r="L98" s="23"/>
      <c r="M98" s="44"/>
      <c r="N98" s="44"/>
      <c r="O98" s="44"/>
      <c r="P98" s="44"/>
      <c r="Q98" s="44"/>
      <c r="R98" s="45" t="n">
        <v>143129</v>
      </c>
      <c r="S98" s="45" t="n">
        <v>0</v>
      </c>
      <c r="T98" s="45" t="n">
        <v>345723.6</v>
      </c>
      <c r="U98" s="45" t="n">
        <v>0</v>
      </c>
      <c r="V98" s="45" t="n">
        <v>0</v>
      </c>
      <c r="W98" s="46" t="n">
        <v>0</v>
      </c>
      <c r="X98" s="45" t="n">
        <v>0</v>
      </c>
    </row>
    <row r="99" customFormat="false" ht="60" hidden="false" customHeight="false" outlineLevel="0" collapsed="false">
      <c r="A99" s="52" t="s">
        <v>225</v>
      </c>
      <c r="B99" s="54" t="s">
        <v>226</v>
      </c>
      <c r="C99" s="55"/>
      <c r="D99" s="55"/>
      <c r="E99" s="56" t="s">
        <v>227</v>
      </c>
      <c r="F99" s="23"/>
      <c r="G99" s="23"/>
      <c r="H99" s="23"/>
      <c r="I99" s="23"/>
      <c r="J99" s="23"/>
      <c r="K99" s="23"/>
      <c r="L99" s="23"/>
      <c r="M99" s="44"/>
      <c r="N99" s="44"/>
      <c r="O99" s="44"/>
      <c r="P99" s="44"/>
      <c r="Q99" s="44"/>
      <c r="R99" s="45" t="n">
        <v>825284.48</v>
      </c>
      <c r="S99" s="45" t="n">
        <v>936380.9</v>
      </c>
      <c r="T99" s="45" t="n">
        <v>1548580.09</v>
      </c>
      <c r="U99" s="45" t="n">
        <v>0</v>
      </c>
      <c r="V99" s="45" t="n">
        <v>0</v>
      </c>
      <c r="W99" s="46" t="n">
        <v>0</v>
      </c>
      <c r="X99" s="45" t="n">
        <v>0</v>
      </c>
    </row>
    <row r="100" customFormat="false" ht="30" hidden="false" customHeight="false" outlineLevel="0" collapsed="false">
      <c r="A100" s="52"/>
      <c r="B100" s="17" t="s">
        <v>79</v>
      </c>
      <c r="C100" s="55" t="s">
        <v>95</v>
      </c>
      <c r="D100" s="55" t="s">
        <v>18</v>
      </c>
      <c r="E100" s="56" t="s">
        <v>228</v>
      </c>
      <c r="F100" s="23"/>
      <c r="G100" s="23"/>
      <c r="H100" s="23"/>
      <c r="I100" s="23"/>
      <c r="J100" s="23"/>
      <c r="K100" s="23"/>
      <c r="L100" s="23"/>
      <c r="M100" s="44"/>
      <c r="N100" s="44"/>
      <c r="O100" s="44"/>
      <c r="P100" s="44"/>
      <c r="Q100" s="44"/>
      <c r="R100" s="45" t="n">
        <v>0</v>
      </c>
      <c r="S100" s="45" t="n">
        <v>0</v>
      </c>
      <c r="T100" s="45" t="n">
        <v>332562.5</v>
      </c>
      <c r="U100" s="45" t="n">
        <v>0</v>
      </c>
      <c r="V100" s="45" t="n">
        <v>0</v>
      </c>
      <c r="W100" s="46" t="n">
        <v>0</v>
      </c>
      <c r="X100" s="45" t="n">
        <v>0</v>
      </c>
    </row>
    <row r="101" customFormat="false" ht="30" hidden="false" customHeight="false" outlineLevel="0" collapsed="false">
      <c r="A101" s="52" t="s">
        <v>229</v>
      </c>
      <c r="B101" s="108" t="s">
        <v>230</v>
      </c>
      <c r="C101" s="109"/>
      <c r="D101" s="109"/>
      <c r="E101" s="56" t="s">
        <v>227</v>
      </c>
      <c r="F101" s="23"/>
      <c r="G101" s="23"/>
      <c r="H101" s="23"/>
      <c r="I101" s="23"/>
      <c r="J101" s="23"/>
      <c r="K101" s="23"/>
      <c r="L101" s="23"/>
      <c r="M101" s="44"/>
      <c r="N101" s="44"/>
      <c r="O101" s="44"/>
      <c r="P101" s="44"/>
      <c r="Q101" s="44"/>
      <c r="R101" s="45" t="n">
        <v>0</v>
      </c>
      <c r="S101" s="45" t="n">
        <v>689500</v>
      </c>
      <c r="T101" s="45" t="n">
        <v>0</v>
      </c>
      <c r="U101" s="45" t="n">
        <v>0</v>
      </c>
      <c r="V101" s="45" t="n">
        <v>0</v>
      </c>
      <c r="W101" s="46" t="n">
        <v>0</v>
      </c>
      <c r="X101" s="45" t="n">
        <v>0</v>
      </c>
    </row>
    <row r="102" customFormat="false" ht="15" hidden="false" customHeight="false" outlineLevel="0" collapsed="false">
      <c r="A102" s="52" t="s">
        <v>231</v>
      </c>
      <c r="B102" s="108" t="s">
        <v>232</v>
      </c>
      <c r="C102" s="109"/>
      <c r="D102" s="109"/>
      <c r="E102" s="56" t="s">
        <v>233</v>
      </c>
      <c r="F102" s="23"/>
      <c r="G102" s="23"/>
      <c r="H102" s="23"/>
      <c r="I102" s="23"/>
      <c r="J102" s="23"/>
      <c r="K102" s="23"/>
      <c r="L102" s="23"/>
      <c r="M102" s="44"/>
      <c r="N102" s="44"/>
      <c r="O102" s="44"/>
      <c r="P102" s="44"/>
      <c r="Q102" s="44"/>
      <c r="R102" s="45" t="n">
        <v>250000</v>
      </c>
      <c r="S102" s="45" t="n">
        <v>300000</v>
      </c>
      <c r="T102" s="45" t="n">
        <v>0</v>
      </c>
      <c r="U102" s="45" t="n">
        <v>0</v>
      </c>
      <c r="V102" s="45" t="n">
        <v>0</v>
      </c>
      <c r="W102" s="46" t="n">
        <v>0</v>
      </c>
      <c r="X102" s="45" t="n">
        <v>0</v>
      </c>
    </row>
    <row r="103" customFormat="false" ht="45" hidden="false" customHeight="false" outlineLevel="0" collapsed="false">
      <c r="A103" s="52" t="s">
        <v>234</v>
      </c>
      <c r="B103" s="110" t="s">
        <v>235</v>
      </c>
      <c r="C103" s="111"/>
      <c r="D103" s="111"/>
      <c r="E103" s="56" t="s">
        <v>236</v>
      </c>
      <c r="F103" s="23"/>
      <c r="G103" s="23"/>
      <c r="H103" s="23"/>
      <c r="I103" s="23"/>
      <c r="J103" s="23"/>
      <c r="K103" s="23"/>
      <c r="L103" s="23"/>
      <c r="M103" s="44"/>
      <c r="N103" s="44"/>
      <c r="O103" s="44"/>
      <c r="P103" s="44"/>
      <c r="Q103" s="44"/>
      <c r="R103" s="45" t="n">
        <f aca="false">R104+R105+R106+R107</f>
        <v>400000</v>
      </c>
      <c r="S103" s="45" t="n">
        <f aca="false">S104+S105+S106+S107</f>
        <v>200000</v>
      </c>
      <c r="T103" s="45" t="n">
        <f aca="false">T109</f>
        <v>0</v>
      </c>
      <c r="U103" s="45" t="n">
        <v>0</v>
      </c>
      <c r="V103" s="45" t="n">
        <v>0</v>
      </c>
      <c r="W103" s="46" t="n">
        <v>0</v>
      </c>
      <c r="X103" s="45" t="n">
        <v>0</v>
      </c>
    </row>
    <row r="104" customFormat="false" ht="15" hidden="false" customHeight="false" outlineLevel="0" collapsed="false">
      <c r="A104" s="52" t="s">
        <v>237</v>
      </c>
      <c r="B104" s="110" t="s">
        <v>238</v>
      </c>
      <c r="C104" s="111"/>
      <c r="D104" s="111"/>
      <c r="E104" s="56" t="s">
        <v>236</v>
      </c>
      <c r="F104" s="23"/>
      <c r="G104" s="23"/>
      <c r="H104" s="23"/>
      <c r="I104" s="23"/>
      <c r="J104" s="23"/>
      <c r="K104" s="23"/>
      <c r="L104" s="23"/>
      <c r="M104" s="44"/>
      <c r="N104" s="44"/>
      <c r="O104" s="44"/>
      <c r="P104" s="44"/>
      <c r="Q104" s="44"/>
      <c r="R104" s="50" t="n">
        <v>200000</v>
      </c>
      <c r="S104" s="50" t="n">
        <v>200000</v>
      </c>
      <c r="T104" s="45" t="n">
        <v>0</v>
      </c>
      <c r="U104" s="50" t="n">
        <v>0</v>
      </c>
      <c r="V104" s="50" t="n">
        <v>0</v>
      </c>
      <c r="W104" s="51" t="n">
        <v>0</v>
      </c>
      <c r="X104" s="45" t="n">
        <v>0</v>
      </c>
    </row>
    <row r="105" customFormat="false" ht="15" hidden="false" customHeight="false" outlineLevel="0" collapsed="false">
      <c r="A105" s="52" t="s">
        <v>239</v>
      </c>
      <c r="B105" s="110" t="s">
        <v>240</v>
      </c>
      <c r="C105" s="111"/>
      <c r="D105" s="111"/>
      <c r="E105" s="56" t="s">
        <v>236</v>
      </c>
      <c r="F105" s="23"/>
      <c r="G105" s="23"/>
      <c r="H105" s="23"/>
      <c r="I105" s="23"/>
      <c r="J105" s="23"/>
      <c r="K105" s="23"/>
      <c r="L105" s="23"/>
      <c r="M105" s="44"/>
      <c r="N105" s="44"/>
      <c r="O105" s="44"/>
      <c r="P105" s="44"/>
      <c r="Q105" s="44"/>
      <c r="R105" s="50" t="n">
        <v>200000</v>
      </c>
      <c r="S105" s="50"/>
      <c r="T105" s="45"/>
      <c r="U105" s="50"/>
      <c r="V105" s="50"/>
      <c r="W105" s="51"/>
      <c r="X105" s="45"/>
    </row>
    <row r="106" customFormat="false" ht="15" hidden="false" customHeight="false" outlineLevel="0" collapsed="false">
      <c r="A106" s="52" t="s">
        <v>241</v>
      </c>
      <c r="B106" s="110" t="s">
        <v>242</v>
      </c>
      <c r="C106" s="111"/>
      <c r="D106" s="111"/>
      <c r="E106" s="56" t="s">
        <v>236</v>
      </c>
      <c r="F106" s="23"/>
      <c r="G106" s="23"/>
      <c r="H106" s="23"/>
      <c r="I106" s="23"/>
      <c r="J106" s="23"/>
      <c r="K106" s="23"/>
      <c r="L106" s="23"/>
      <c r="M106" s="44"/>
      <c r="N106" s="44"/>
      <c r="O106" s="44"/>
      <c r="P106" s="44"/>
      <c r="Q106" s="44"/>
      <c r="R106" s="50" t="n">
        <v>0</v>
      </c>
      <c r="S106" s="50" t="n">
        <v>0</v>
      </c>
      <c r="T106" s="45"/>
      <c r="U106" s="50"/>
      <c r="V106" s="50"/>
      <c r="W106" s="51"/>
      <c r="X106" s="45"/>
    </row>
    <row r="107" customFormat="false" ht="15" hidden="false" customHeight="false" outlineLevel="0" collapsed="false">
      <c r="A107" s="52" t="s">
        <v>243</v>
      </c>
      <c r="B107" s="110" t="s">
        <v>244</v>
      </c>
      <c r="C107" s="111"/>
      <c r="D107" s="111"/>
      <c r="E107" s="56" t="s">
        <v>236</v>
      </c>
      <c r="F107" s="23"/>
      <c r="G107" s="23"/>
      <c r="H107" s="23"/>
      <c r="I107" s="23"/>
      <c r="J107" s="23"/>
      <c r="K107" s="23"/>
      <c r="L107" s="23"/>
      <c r="M107" s="44"/>
      <c r="N107" s="44"/>
      <c r="O107" s="44"/>
      <c r="P107" s="44"/>
      <c r="Q107" s="44"/>
      <c r="R107" s="50" t="n">
        <v>0</v>
      </c>
      <c r="S107" s="50" t="n">
        <v>0</v>
      </c>
      <c r="T107" s="45"/>
      <c r="U107" s="50"/>
      <c r="V107" s="50"/>
      <c r="W107" s="51"/>
      <c r="X107" s="45"/>
    </row>
    <row r="108" customFormat="false" ht="15" hidden="false" customHeight="false" outlineLevel="0" collapsed="false">
      <c r="A108" s="52" t="s">
        <v>245</v>
      </c>
      <c r="B108" s="110" t="s">
        <v>246</v>
      </c>
      <c r="C108" s="111"/>
      <c r="D108" s="111"/>
      <c r="E108" s="56"/>
      <c r="F108" s="23"/>
      <c r="G108" s="23"/>
      <c r="H108" s="23"/>
      <c r="I108" s="23"/>
      <c r="J108" s="23"/>
      <c r="K108" s="23"/>
      <c r="L108" s="23"/>
      <c r="M108" s="44"/>
      <c r="N108" s="44"/>
      <c r="O108" s="44"/>
      <c r="P108" s="44"/>
      <c r="Q108" s="44"/>
      <c r="R108" s="50" t="n">
        <v>0</v>
      </c>
      <c r="S108" s="50" t="n">
        <v>0</v>
      </c>
      <c r="T108" s="45"/>
      <c r="U108" s="50" t="n">
        <v>0</v>
      </c>
      <c r="V108" s="50" t="n">
        <v>0</v>
      </c>
      <c r="W108" s="51" t="n">
        <v>0</v>
      </c>
      <c r="X108" s="45" t="n">
        <v>0</v>
      </c>
    </row>
    <row r="109" customFormat="false" ht="15" hidden="false" customHeight="false" outlineLevel="0" collapsed="false">
      <c r="A109" s="52" t="s">
        <v>247</v>
      </c>
      <c r="B109" s="110" t="s">
        <v>248</v>
      </c>
      <c r="C109" s="111"/>
      <c r="D109" s="111"/>
      <c r="E109" s="56"/>
      <c r="F109" s="23"/>
      <c r="G109" s="23"/>
      <c r="H109" s="23"/>
      <c r="I109" s="23"/>
      <c r="J109" s="23"/>
      <c r="K109" s="23"/>
      <c r="L109" s="23"/>
      <c r="M109" s="44"/>
      <c r="N109" s="44"/>
      <c r="O109" s="44"/>
      <c r="P109" s="44"/>
      <c r="Q109" s="44"/>
      <c r="R109" s="50" t="n">
        <v>0</v>
      </c>
      <c r="S109" s="50" t="n">
        <v>0</v>
      </c>
      <c r="T109" s="45" t="n">
        <v>0</v>
      </c>
      <c r="U109" s="50"/>
      <c r="V109" s="45" t="n">
        <v>0</v>
      </c>
      <c r="W109" s="51" t="n">
        <v>0</v>
      </c>
      <c r="X109" s="45" t="n">
        <v>0</v>
      </c>
    </row>
    <row r="110" customFormat="false" ht="15" hidden="false" customHeight="false" outlineLevel="0" collapsed="false">
      <c r="A110" s="52" t="s">
        <v>249</v>
      </c>
      <c r="B110" s="60" t="s">
        <v>76</v>
      </c>
      <c r="C110" s="109"/>
      <c r="D110" s="109"/>
      <c r="E110" s="56" t="s">
        <v>250</v>
      </c>
      <c r="F110" s="23"/>
      <c r="G110" s="23"/>
      <c r="H110" s="23"/>
      <c r="I110" s="23"/>
      <c r="J110" s="23"/>
      <c r="K110" s="23"/>
      <c r="L110" s="23"/>
      <c r="M110" s="44"/>
      <c r="N110" s="44"/>
      <c r="O110" s="44"/>
      <c r="P110" s="44"/>
      <c r="Q110" s="44"/>
      <c r="R110" s="89" t="n">
        <v>43000</v>
      </c>
      <c r="S110" s="45" t="n">
        <v>0</v>
      </c>
      <c r="T110" s="45" t="n">
        <v>0</v>
      </c>
      <c r="U110" s="45" t="n">
        <v>0</v>
      </c>
      <c r="V110" s="45" t="n">
        <v>0</v>
      </c>
      <c r="W110" s="46" t="n">
        <v>0</v>
      </c>
      <c r="X110" s="45" t="n">
        <v>0</v>
      </c>
    </row>
    <row r="111" customFormat="false" ht="30" hidden="false" customHeight="false" outlineLevel="0" collapsed="false">
      <c r="A111" s="52" t="s">
        <v>251</v>
      </c>
      <c r="B111" s="60" t="s">
        <v>252</v>
      </c>
      <c r="C111" s="58"/>
      <c r="D111" s="58"/>
      <c r="E111" s="56" t="s">
        <v>253</v>
      </c>
      <c r="F111" s="23" t="n">
        <v>110</v>
      </c>
      <c r="G111" s="23" t="n">
        <v>110</v>
      </c>
      <c r="H111" s="23" t="n">
        <v>110</v>
      </c>
      <c r="I111" s="23" t="n">
        <v>110</v>
      </c>
      <c r="J111" s="23" t="n">
        <v>110</v>
      </c>
      <c r="K111" s="23" t="n">
        <v>110</v>
      </c>
      <c r="L111" s="23" t="n">
        <v>110</v>
      </c>
      <c r="M111" s="44"/>
      <c r="N111" s="44"/>
      <c r="O111" s="44"/>
      <c r="P111" s="44"/>
      <c r="Q111" s="44"/>
      <c r="R111" s="45" t="n">
        <v>74000</v>
      </c>
      <c r="S111" s="45" t="n">
        <v>3000</v>
      </c>
      <c r="T111" s="45" t="n">
        <v>68500</v>
      </c>
      <c r="U111" s="45" t="n">
        <v>80000</v>
      </c>
      <c r="V111" s="45" t="n">
        <v>0</v>
      </c>
      <c r="W111" s="46" t="n">
        <v>0</v>
      </c>
      <c r="X111" s="45" t="n">
        <v>0</v>
      </c>
    </row>
    <row r="112" customFormat="false" ht="71.25" hidden="false" customHeight="false" outlineLevel="0" collapsed="false">
      <c r="A112" s="70" t="s">
        <v>254</v>
      </c>
      <c r="B112" s="63" t="s">
        <v>88</v>
      </c>
      <c r="C112" s="64" t="s">
        <v>95</v>
      </c>
      <c r="D112" s="64" t="s">
        <v>18</v>
      </c>
      <c r="E112" s="104" t="s">
        <v>255</v>
      </c>
      <c r="F112" s="72"/>
      <c r="G112" s="72"/>
      <c r="H112" s="72"/>
      <c r="I112" s="72"/>
      <c r="J112" s="72"/>
      <c r="K112" s="72"/>
      <c r="L112" s="72"/>
      <c r="M112" s="105"/>
      <c r="N112" s="105"/>
      <c r="O112" s="105"/>
      <c r="P112" s="105"/>
      <c r="Q112" s="105"/>
      <c r="R112" s="106" t="n">
        <f aca="false">R113</f>
        <v>1588132</v>
      </c>
      <c r="S112" s="106" t="n">
        <f aca="false">S113</f>
        <v>198990</v>
      </c>
      <c r="T112" s="106" t="n">
        <f aca="false">T113</f>
        <v>4020</v>
      </c>
      <c r="U112" s="106" t="n">
        <v>0</v>
      </c>
      <c r="V112" s="106" t="n">
        <v>0</v>
      </c>
      <c r="W112" s="107" t="n">
        <v>0</v>
      </c>
      <c r="X112" s="107" t="n">
        <v>0</v>
      </c>
    </row>
    <row r="113" customFormat="false" ht="60" hidden="false" customHeight="false" outlineLevel="0" collapsed="false">
      <c r="A113" s="52" t="s">
        <v>256</v>
      </c>
      <c r="B113" s="60" t="s">
        <v>91</v>
      </c>
      <c r="C113" s="58" t="s">
        <v>95</v>
      </c>
      <c r="D113" s="58" t="s">
        <v>18</v>
      </c>
      <c r="E113" s="56" t="s">
        <v>257</v>
      </c>
      <c r="F113" s="23"/>
      <c r="G113" s="23"/>
      <c r="H113" s="23"/>
      <c r="I113" s="23"/>
      <c r="J113" s="23"/>
      <c r="K113" s="23"/>
      <c r="L113" s="23"/>
      <c r="M113" s="44"/>
      <c r="N113" s="44"/>
      <c r="O113" s="44"/>
      <c r="P113" s="44"/>
      <c r="Q113" s="44"/>
      <c r="R113" s="50" t="n">
        <v>1588132</v>
      </c>
      <c r="S113" s="50" t="n">
        <v>198990</v>
      </c>
      <c r="T113" s="50" t="n">
        <v>4020</v>
      </c>
      <c r="U113" s="50" t="n">
        <v>0</v>
      </c>
      <c r="V113" s="50" t="n">
        <v>0</v>
      </c>
      <c r="W113" s="51" t="n">
        <v>0</v>
      </c>
      <c r="X113" s="45" t="n">
        <v>0</v>
      </c>
    </row>
    <row r="114" customFormat="false" ht="42.75" hidden="false" customHeight="false" outlineLevel="0" collapsed="false">
      <c r="A114" s="70" t="s">
        <v>258</v>
      </c>
      <c r="B114" s="63" t="s">
        <v>259</v>
      </c>
      <c r="C114" s="64" t="s">
        <v>95</v>
      </c>
      <c r="D114" s="64" t="s">
        <v>18</v>
      </c>
      <c r="E114" s="104" t="s">
        <v>260</v>
      </c>
      <c r="F114" s="72"/>
      <c r="G114" s="72"/>
      <c r="H114" s="72"/>
      <c r="I114" s="72"/>
      <c r="J114" s="72"/>
      <c r="K114" s="72"/>
      <c r="L114" s="72"/>
      <c r="M114" s="105"/>
      <c r="N114" s="105"/>
      <c r="O114" s="105"/>
      <c r="P114" s="105"/>
      <c r="Q114" s="105"/>
      <c r="R114" s="106" t="n">
        <v>0</v>
      </c>
      <c r="S114" s="106" t="n">
        <v>0</v>
      </c>
      <c r="T114" s="106" t="n">
        <v>798960.88</v>
      </c>
      <c r="U114" s="106" t="n">
        <f aca="false">U116</f>
        <v>800000</v>
      </c>
      <c r="V114" s="106" t="n">
        <f aca="false">V115+V116+V117+V118</f>
        <v>1117950.62</v>
      </c>
      <c r="W114" s="106" t="n">
        <f aca="false">W115+W116+W117</f>
        <v>0</v>
      </c>
      <c r="X114" s="106" t="n">
        <f aca="false">X115+X116+X117</f>
        <v>0</v>
      </c>
    </row>
    <row r="115" customFormat="false" ht="60" hidden="false" customHeight="false" outlineLevel="0" collapsed="false">
      <c r="A115" s="52" t="s">
        <v>261</v>
      </c>
      <c r="B115" s="60" t="s">
        <v>262</v>
      </c>
      <c r="C115" s="58" t="s">
        <v>263</v>
      </c>
      <c r="D115" s="58" t="s">
        <v>18</v>
      </c>
      <c r="E115" s="56" t="s">
        <v>264</v>
      </c>
      <c r="F115" s="23"/>
      <c r="G115" s="23"/>
      <c r="H115" s="23"/>
      <c r="I115" s="23"/>
      <c r="J115" s="23"/>
      <c r="K115" s="23"/>
      <c r="L115" s="23"/>
      <c r="M115" s="44"/>
      <c r="N115" s="44"/>
      <c r="O115" s="44"/>
      <c r="P115" s="44"/>
      <c r="Q115" s="44"/>
      <c r="R115" s="50" t="n">
        <v>0</v>
      </c>
      <c r="S115" s="50" t="n">
        <v>0</v>
      </c>
      <c r="T115" s="50" t="n">
        <v>798960.88</v>
      </c>
      <c r="U115" s="50" t="n">
        <v>0</v>
      </c>
      <c r="V115" s="50" t="n">
        <v>0</v>
      </c>
      <c r="W115" s="51" t="n">
        <v>0</v>
      </c>
      <c r="X115" s="45" t="n">
        <v>0</v>
      </c>
    </row>
    <row r="116" customFormat="false" ht="45" hidden="false" customHeight="false" outlineLevel="0" collapsed="false">
      <c r="A116" s="52" t="s">
        <v>265</v>
      </c>
      <c r="B116" s="60" t="s">
        <v>266</v>
      </c>
      <c r="C116" s="58" t="s">
        <v>95</v>
      </c>
      <c r="D116" s="58" t="s">
        <v>18</v>
      </c>
      <c r="E116" s="56" t="s">
        <v>267</v>
      </c>
      <c r="F116" s="23"/>
      <c r="G116" s="23"/>
      <c r="H116" s="23"/>
      <c r="I116" s="23"/>
      <c r="J116" s="23"/>
      <c r="K116" s="23"/>
      <c r="L116" s="23"/>
      <c r="M116" s="44"/>
      <c r="N116" s="44"/>
      <c r="O116" s="44"/>
      <c r="P116" s="44"/>
      <c r="Q116" s="44"/>
      <c r="R116" s="50" t="n">
        <v>0</v>
      </c>
      <c r="S116" s="50" t="n">
        <v>0</v>
      </c>
      <c r="T116" s="50"/>
      <c r="U116" s="50" t="n">
        <v>800000</v>
      </c>
      <c r="V116" s="50"/>
      <c r="W116" s="51" t="n">
        <v>0</v>
      </c>
      <c r="X116" s="45" t="n">
        <v>0</v>
      </c>
    </row>
    <row r="117" customFormat="false" ht="45" hidden="false" customHeight="false" outlineLevel="0" collapsed="false">
      <c r="A117" s="52" t="s">
        <v>268</v>
      </c>
      <c r="B117" s="60" t="s">
        <v>269</v>
      </c>
      <c r="C117" s="58" t="s">
        <v>95</v>
      </c>
      <c r="D117" s="58" t="s">
        <v>18</v>
      </c>
      <c r="E117" s="56" t="s">
        <v>270</v>
      </c>
      <c r="F117" s="23"/>
      <c r="G117" s="23"/>
      <c r="H117" s="23"/>
      <c r="I117" s="23"/>
      <c r="J117" s="23"/>
      <c r="K117" s="23"/>
      <c r="L117" s="23"/>
      <c r="M117" s="44"/>
      <c r="N117" s="44"/>
      <c r="O117" s="44"/>
      <c r="P117" s="44"/>
      <c r="Q117" s="44"/>
      <c r="R117" s="50" t="n">
        <v>0</v>
      </c>
      <c r="S117" s="50" t="n">
        <v>0</v>
      </c>
      <c r="T117" s="50" t="n">
        <v>0</v>
      </c>
      <c r="U117" s="50" t="n">
        <v>0</v>
      </c>
      <c r="V117" s="50" t="n">
        <v>518215.67</v>
      </c>
      <c r="W117" s="51" t="n">
        <v>0</v>
      </c>
      <c r="X117" s="45" t="n">
        <v>0</v>
      </c>
    </row>
    <row r="118" customFormat="false" ht="60" hidden="false" customHeight="false" outlineLevel="0" collapsed="false">
      <c r="A118" s="52"/>
      <c r="B118" s="60" t="s">
        <v>271</v>
      </c>
      <c r="C118" s="58" t="s">
        <v>95</v>
      </c>
      <c r="D118" s="58" t="s">
        <v>18</v>
      </c>
      <c r="E118" s="56" t="s">
        <v>272</v>
      </c>
      <c r="F118" s="23"/>
      <c r="G118" s="23"/>
      <c r="H118" s="23"/>
      <c r="I118" s="23"/>
      <c r="J118" s="23"/>
      <c r="K118" s="23"/>
      <c r="L118" s="23"/>
      <c r="M118" s="44"/>
      <c r="N118" s="44"/>
      <c r="O118" s="44"/>
      <c r="P118" s="44"/>
      <c r="Q118" s="44"/>
      <c r="R118" s="50" t="n">
        <v>0</v>
      </c>
      <c r="S118" s="50" t="n">
        <v>0</v>
      </c>
      <c r="T118" s="50" t="n">
        <v>0</v>
      </c>
      <c r="U118" s="50" t="n">
        <v>0</v>
      </c>
      <c r="V118" s="50" t="n">
        <v>599734.95</v>
      </c>
      <c r="W118" s="51"/>
      <c r="X118" s="46"/>
    </row>
    <row r="119" customFormat="false" ht="42.75" hidden="false" customHeight="false" outlineLevel="0" collapsed="false">
      <c r="A119" s="52"/>
      <c r="B119" s="112" t="s">
        <v>273</v>
      </c>
      <c r="C119" s="113" t="s">
        <v>95</v>
      </c>
      <c r="D119" s="113"/>
      <c r="E119" s="65"/>
      <c r="F119" s="35"/>
      <c r="G119" s="35"/>
      <c r="H119" s="35"/>
      <c r="I119" s="35"/>
      <c r="J119" s="35"/>
      <c r="K119" s="35"/>
      <c r="L119" s="35"/>
      <c r="M119" s="66"/>
      <c r="N119" s="66"/>
      <c r="O119" s="66"/>
      <c r="P119" s="66"/>
      <c r="Q119" s="66"/>
      <c r="R119" s="67" t="n">
        <v>0</v>
      </c>
      <c r="S119" s="67" t="n">
        <v>0</v>
      </c>
      <c r="T119" s="67" t="n">
        <v>0</v>
      </c>
      <c r="U119" s="67" t="n">
        <v>0</v>
      </c>
      <c r="V119" s="67" t="n">
        <v>30303.04</v>
      </c>
      <c r="W119" s="101" t="n">
        <v>0</v>
      </c>
      <c r="X119" s="101" t="n">
        <v>0</v>
      </c>
    </row>
    <row r="120" customFormat="false" ht="45" hidden="false" customHeight="false" outlineLevel="0" collapsed="false">
      <c r="A120" s="52"/>
      <c r="B120" s="60" t="s">
        <v>274</v>
      </c>
      <c r="C120" s="58" t="s">
        <v>95</v>
      </c>
      <c r="D120" s="58" t="s">
        <v>18</v>
      </c>
      <c r="E120" s="56" t="s">
        <v>275</v>
      </c>
      <c r="F120" s="23"/>
      <c r="G120" s="23"/>
      <c r="H120" s="23"/>
      <c r="I120" s="23"/>
      <c r="J120" s="23"/>
      <c r="K120" s="23"/>
      <c r="L120" s="23"/>
      <c r="M120" s="44"/>
      <c r="N120" s="44"/>
      <c r="O120" s="44"/>
      <c r="P120" s="44"/>
      <c r="Q120" s="44"/>
      <c r="R120" s="50" t="n">
        <v>0</v>
      </c>
      <c r="S120" s="50" t="n">
        <v>0</v>
      </c>
      <c r="T120" s="50" t="n">
        <v>0</v>
      </c>
      <c r="U120" s="50" t="n">
        <v>0</v>
      </c>
      <c r="V120" s="50" t="n">
        <v>15151.52</v>
      </c>
      <c r="W120" s="51" t="n">
        <v>0</v>
      </c>
      <c r="X120" s="46" t="n">
        <v>0</v>
      </c>
    </row>
    <row r="121" customFormat="false" ht="60" hidden="false" customHeight="false" outlineLevel="0" collapsed="false">
      <c r="A121" s="52"/>
      <c r="B121" s="60" t="s">
        <v>276</v>
      </c>
      <c r="C121" s="58" t="s">
        <v>95</v>
      </c>
      <c r="D121" s="58" t="s">
        <v>18</v>
      </c>
      <c r="E121" s="56" t="s">
        <v>277</v>
      </c>
      <c r="F121" s="23"/>
      <c r="G121" s="23"/>
      <c r="H121" s="23"/>
      <c r="I121" s="23"/>
      <c r="J121" s="23"/>
      <c r="K121" s="23"/>
      <c r="L121" s="23"/>
      <c r="M121" s="44"/>
      <c r="N121" s="44"/>
      <c r="O121" s="44"/>
      <c r="P121" s="44"/>
      <c r="Q121" s="44"/>
      <c r="R121" s="50" t="n">
        <v>0</v>
      </c>
      <c r="S121" s="50" t="n">
        <v>0</v>
      </c>
      <c r="T121" s="50" t="n">
        <v>0</v>
      </c>
      <c r="U121" s="50" t="n">
        <v>0</v>
      </c>
      <c r="V121" s="50" t="n">
        <v>15151.52</v>
      </c>
      <c r="W121" s="51" t="n">
        <v>0</v>
      </c>
      <c r="X121" s="46" t="n">
        <v>0</v>
      </c>
    </row>
    <row r="122" customFormat="false" ht="42.75" hidden="false" customHeight="false" outlineLevel="0" collapsed="false">
      <c r="A122" s="52"/>
      <c r="B122" s="112" t="s">
        <v>278</v>
      </c>
      <c r="C122" s="113" t="s">
        <v>95</v>
      </c>
      <c r="D122" s="113" t="s">
        <v>18</v>
      </c>
      <c r="E122" s="65" t="s">
        <v>279</v>
      </c>
      <c r="F122" s="35"/>
      <c r="G122" s="35"/>
      <c r="H122" s="35"/>
      <c r="I122" s="35"/>
      <c r="J122" s="35"/>
      <c r="K122" s="35"/>
      <c r="L122" s="35"/>
      <c r="M122" s="66"/>
      <c r="N122" s="66"/>
      <c r="O122" s="66"/>
      <c r="P122" s="66"/>
      <c r="Q122" s="66"/>
      <c r="R122" s="67" t="n">
        <v>0</v>
      </c>
      <c r="S122" s="67" t="n">
        <v>0</v>
      </c>
      <c r="T122" s="67" t="n">
        <v>0</v>
      </c>
      <c r="U122" s="67" t="n">
        <v>0</v>
      </c>
      <c r="V122" s="67" t="n">
        <f aca="false">V123</f>
        <v>1215083.16</v>
      </c>
      <c r="W122" s="101" t="n">
        <v>0</v>
      </c>
      <c r="X122" s="101" t="n">
        <v>0</v>
      </c>
    </row>
    <row r="123" customFormat="false" ht="30" hidden="false" customHeight="false" outlineLevel="0" collapsed="false">
      <c r="A123" s="52"/>
      <c r="B123" s="60" t="s">
        <v>280</v>
      </c>
      <c r="C123" s="58" t="s">
        <v>95</v>
      </c>
      <c r="D123" s="58" t="s">
        <v>18</v>
      </c>
      <c r="E123" s="56" t="s">
        <v>281</v>
      </c>
      <c r="F123" s="23"/>
      <c r="G123" s="23"/>
      <c r="H123" s="23"/>
      <c r="I123" s="23"/>
      <c r="J123" s="23"/>
      <c r="K123" s="23"/>
      <c r="L123" s="23"/>
      <c r="M123" s="44"/>
      <c r="N123" s="44"/>
      <c r="O123" s="44"/>
      <c r="P123" s="44"/>
      <c r="Q123" s="44"/>
      <c r="R123" s="50" t="n">
        <v>0</v>
      </c>
      <c r="S123" s="50" t="n">
        <v>0</v>
      </c>
      <c r="T123" s="50" t="n">
        <v>0</v>
      </c>
      <c r="U123" s="50" t="n">
        <v>0</v>
      </c>
      <c r="V123" s="50" t="n">
        <v>1215083.16</v>
      </c>
      <c r="W123" s="51" t="n">
        <v>0</v>
      </c>
      <c r="X123" s="46" t="n">
        <v>0</v>
      </c>
    </row>
    <row r="124" customFormat="false" ht="25.5" hidden="false" customHeight="false" outlineLevel="0" collapsed="false">
      <c r="A124" s="70" t="s">
        <v>282</v>
      </c>
      <c r="B124" s="29" t="s">
        <v>283</v>
      </c>
      <c r="C124" s="30" t="s">
        <v>284</v>
      </c>
      <c r="D124" s="31" t="s">
        <v>18</v>
      </c>
      <c r="E124" s="71" t="s">
        <v>285</v>
      </c>
      <c r="F124" s="33" t="e">
        <f aca="false">F125+F130+#REF!</f>
        <v>#REF!</v>
      </c>
      <c r="G124" s="33" t="e">
        <f aca="false">G125+G130+#REF!</f>
        <v>#REF!</v>
      </c>
      <c r="H124" s="33" t="e">
        <f aca="false">H125+H130+#REF!</f>
        <v>#REF!</v>
      </c>
      <c r="I124" s="33" t="e">
        <f aca="false">I125+I130+#REF!</f>
        <v>#REF!</v>
      </c>
      <c r="J124" s="33" t="e">
        <f aca="false">J125+J130+#REF!</f>
        <v>#REF!</v>
      </c>
      <c r="K124" s="33" t="e">
        <f aca="false">K125+K130+#REF!</f>
        <v>#REF!</v>
      </c>
      <c r="L124" s="33" t="e">
        <f aca="false">L125+L130+#REF!</f>
        <v>#REF!</v>
      </c>
      <c r="M124" s="33" t="e">
        <f aca="false">M125+M130+#REF!</f>
        <v>#REF!</v>
      </c>
      <c r="N124" s="33" t="e">
        <f aca="false">N125+N130+#REF!</f>
        <v>#REF!</v>
      </c>
      <c r="O124" s="33" t="e">
        <f aca="false">O125+O130+#REF!</f>
        <v>#REF!</v>
      </c>
      <c r="P124" s="33" t="e">
        <f aca="false">P125+P130+#REF!</f>
        <v>#REF!</v>
      </c>
      <c r="Q124" s="33" t="e">
        <f aca="false">Q125+Q130+#REF!</f>
        <v>#REF!</v>
      </c>
      <c r="R124" s="33" t="n">
        <f aca="false">R125+R130+R141+R143</f>
        <v>12078274.24</v>
      </c>
      <c r="S124" s="33" t="n">
        <f aca="false">S125+S130+S141+S143+S138</f>
        <v>13354869.76</v>
      </c>
      <c r="T124" s="33" t="n">
        <f aca="false">T125+T130+T141+T143+T138</f>
        <v>16484618.55</v>
      </c>
      <c r="U124" s="33" t="n">
        <f aca="false">U125+U130+U141+U143+U138</f>
        <v>8785120.36</v>
      </c>
      <c r="V124" s="33" t="n">
        <f aca="false">V125+V130+V141+V143</f>
        <v>10169015</v>
      </c>
      <c r="W124" s="34" t="n">
        <f aca="false">W125+W130+W141+W143</f>
        <v>7972549</v>
      </c>
      <c r="X124" s="34" t="n">
        <f aca="false">X125+X130+X141+X143</f>
        <v>7966549</v>
      </c>
    </row>
    <row r="125" customFormat="false" ht="42.75" hidden="false" customHeight="false" outlineLevel="0" collapsed="false">
      <c r="A125" s="70" t="s">
        <v>286</v>
      </c>
      <c r="B125" s="23" t="s">
        <v>287</v>
      </c>
      <c r="C125" s="24" t="s">
        <v>284</v>
      </c>
      <c r="D125" s="25" t="s">
        <v>18</v>
      </c>
      <c r="E125" s="78" t="s">
        <v>288</v>
      </c>
      <c r="F125" s="27" t="e">
        <f aca="false">F126+#REF!</f>
        <v>#REF!</v>
      </c>
      <c r="G125" s="27" t="e">
        <f aca="false">G126+#REF!</f>
        <v>#REF!</v>
      </c>
      <c r="H125" s="27" t="e">
        <f aca="false">H126+#REF!</f>
        <v>#REF!</v>
      </c>
      <c r="I125" s="27" t="e">
        <f aca="false">I126+#REF!</f>
        <v>#REF!</v>
      </c>
      <c r="J125" s="27" t="e">
        <f aca="false">J126+#REF!</f>
        <v>#REF!</v>
      </c>
      <c r="K125" s="27" t="e">
        <f aca="false">K126+#REF!</f>
        <v>#REF!</v>
      </c>
      <c r="L125" s="27" t="e">
        <f aca="false">L126+#REF!</f>
        <v>#REF!</v>
      </c>
      <c r="M125" s="27" t="e">
        <f aca="false">M126+#REF!</f>
        <v>#REF!</v>
      </c>
      <c r="N125" s="27" t="e">
        <f aca="false">N126+#REF!</f>
        <v>#REF!</v>
      </c>
      <c r="O125" s="27" t="e">
        <f aca="false">O126+#REF!</f>
        <v>#REF!</v>
      </c>
      <c r="P125" s="27" t="e">
        <f aca="false">P126+#REF!</f>
        <v>#REF!</v>
      </c>
      <c r="Q125" s="27" t="e">
        <f aca="false">Q126+#REF!</f>
        <v>#REF!</v>
      </c>
      <c r="R125" s="27" t="n">
        <f aca="false">R126</f>
        <v>11786066</v>
      </c>
      <c r="S125" s="27" t="n">
        <f aca="false">S126</f>
        <v>12696339</v>
      </c>
      <c r="T125" s="27" t="n">
        <f aca="false">T126+T127</f>
        <v>15479506</v>
      </c>
      <c r="U125" s="27" t="n">
        <f aca="false">U126+U127</f>
        <v>7123821</v>
      </c>
      <c r="V125" s="27" t="n">
        <f aca="false">V126+V127</f>
        <v>8999047</v>
      </c>
      <c r="W125" s="87" t="n">
        <f aca="false">W126+W127</f>
        <v>7972549</v>
      </c>
      <c r="X125" s="87" t="n">
        <f aca="false">X126+X127</f>
        <v>7966549</v>
      </c>
    </row>
    <row r="126" customFormat="false" ht="30" hidden="false" customHeight="false" outlineLevel="0" collapsed="false">
      <c r="A126" s="52" t="s">
        <v>289</v>
      </c>
      <c r="B126" s="17" t="s">
        <v>101</v>
      </c>
      <c r="C126" s="41" t="s">
        <v>284</v>
      </c>
      <c r="D126" s="41"/>
      <c r="E126" s="49" t="s">
        <v>290</v>
      </c>
      <c r="F126" s="23"/>
      <c r="G126" s="23"/>
      <c r="H126" s="23"/>
      <c r="I126" s="23"/>
      <c r="J126" s="23"/>
      <c r="K126" s="23"/>
      <c r="L126" s="23"/>
      <c r="M126" s="44"/>
      <c r="N126" s="44"/>
      <c r="O126" s="44"/>
      <c r="P126" s="44"/>
      <c r="Q126" s="44"/>
      <c r="R126" s="45" t="n">
        <v>11786066</v>
      </c>
      <c r="S126" s="45" t="n">
        <v>12696339</v>
      </c>
      <c r="T126" s="45" t="n">
        <v>15292284.16</v>
      </c>
      <c r="U126" s="45" t="n">
        <v>6338283</v>
      </c>
      <c r="V126" s="45" t="n">
        <v>8413624.79</v>
      </c>
      <c r="W126" s="46" t="n">
        <v>7187011</v>
      </c>
      <c r="X126" s="45" t="n">
        <v>7181011</v>
      </c>
    </row>
    <row r="127" customFormat="false" ht="45" hidden="false" customHeight="false" outlineLevel="0" collapsed="false">
      <c r="A127" s="52" t="s">
        <v>291</v>
      </c>
      <c r="B127" s="17" t="s">
        <v>292</v>
      </c>
      <c r="C127" s="41" t="s">
        <v>284</v>
      </c>
      <c r="D127" s="41"/>
      <c r="E127" s="49" t="s">
        <v>293</v>
      </c>
      <c r="F127" s="23"/>
      <c r="G127" s="23"/>
      <c r="H127" s="23"/>
      <c r="I127" s="23"/>
      <c r="J127" s="23"/>
      <c r="K127" s="23"/>
      <c r="L127" s="23"/>
      <c r="M127" s="44"/>
      <c r="N127" s="44"/>
      <c r="O127" s="44"/>
      <c r="P127" s="44"/>
      <c r="Q127" s="44"/>
      <c r="R127" s="45" t="n">
        <v>0</v>
      </c>
      <c r="S127" s="45" t="n">
        <v>0</v>
      </c>
      <c r="T127" s="45" t="n">
        <v>187221.84</v>
      </c>
      <c r="U127" s="45" t="n">
        <v>785538</v>
      </c>
      <c r="V127" s="45" t="n">
        <v>585422.21</v>
      </c>
      <c r="W127" s="46" t="n">
        <v>785538</v>
      </c>
      <c r="X127" s="46" t="n">
        <v>785538</v>
      </c>
    </row>
    <row r="128" customFormat="false" ht="15" hidden="false" customHeight="false" outlineLevel="0" collapsed="false">
      <c r="A128" s="52" t="s">
        <v>294</v>
      </c>
      <c r="B128" s="17" t="s">
        <v>295</v>
      </c>
      <c r="C128" s="41" t="s">
        <v>284</v>
      </c>
      <c r="D128" s="41"/>
      <c r="E128" s="49" t="s">
        <v>293</v>
      </c>
      <c r="F128" s="23"/>
      <c r="G128" s="23"/>
      <c r="H128" s="23"/>
      <c r="I128" s="23"/>
      <c r="J128" s="23"/>
      <c r="K128" s="23"/>
      <c r="L128" s="23"/>
      <c r="M128" s="44"/>
      <c r="N128" s="44"/>
      <c r="O128" s="44"/>
      <c r="P128" s="44"/>
      <c r="Q128" s="44"/>
      <c r="R128" s="45"/>
      <c r="S128" s="45"/>
      <c r="T128" s="45"/>
      <c r="U128" s="45" t="n">
        <v>217126.91</v>
      </c>
      <c r="V128" s="45" t="n">
        <v>0</v>
      </c>
      <c r="W128" s="46" t="n">
        <v>0</v>
      </c>
      <c r="X128" s="45" t="n">
        <v>0</v>
      </c>
    </row>
    <row r="129" customFormat="false" ht="30" hidden="false" customHeight="false" outlineLevel="0" collapsed="false">
      <c r="A129" s="52" t="s">
        <v>296</v>
      </c>
      <c r="B129" s="17" t="s">
        <v>297</v>
      </c>
      <c r="C129" s="41" t="s">
        <v>284</v>
      </c>
      <c r="D129" s="41"/>
      <c r="E129" s="49" t="s">
        <v>293</v>
      </c>
      <c r="F129" s="23"/>
      <c r="G129" s="23"/>
      <c r="H129" s="23"/>
      <c r="I129" s="23"/>
      <c r="J129" s="23"/>
      <c r="K129" s="23"/>
      <c r="L129" s="23"/>
      <c r="M129" s="44"/>
      <c r="N129" s="44"/>
      <c r="O129" s="44"/>
      <c r="P129" s="44"/>
      <c r="Q129" s="44"/>
      <c r="R129" s="45" t="n">
        <v>0</v>
      </c>
      <c r="S129" s="45" t="n">
        <v>0</v>
      </c>
      <c r="T129" s="45" t="n">
        <v>0</v>
      </c>
      <c r="U129" s="45" t="n">
        <v>568411.09</v>
      </c>
      <c r="V129" s="45" t="n">
        <v>585422.21</v>
      </c>
      <c r="W129" s="46" t="n">
        <v>785538</v>
      </c>
      <c r="X129" s="45" t="n">
        <v>785538</v>
      </c>
    </row>
    <row r="130" customFormat="false" ht="57" hidden="false" customHeight="false" outlineLevel="0" collapsed="false">
      <c r="A130" s="70" t="s">
        <v>298</v>
      </c>
      <c r="B130" s="23" t="s">
        <v>299</v>
      </c>
      <c r="C130" s="24" t="s">
        <v>284</v>
      </c>
      <c r="D130" s="25" t="s">
        <v>18</v>
      </c>
      <c r="E130" s="78" t="s">
        <v>300</v>
      </c>
      <c r="F130" s="27" t="n">
        <f aca="false">F131</f>
        <v>5</v>
      </c>
      <c r="G130" s="27" t="n">
        <f aca="false">G131</f>
        <v>5</v>
      </c>
      <c r="H130" s="27" t="n">
        <f aca="false">H131</f>
        <v>5</v>
      </c>
      <c r="I130" s="27" t="n">
        <f aca="false">I131</f>
        <v>5</v>
      </c>
      <c r="J130" s="27" t="n">
        <f aca="false">J131</f>
        <v>5</v>
      </c>
      <c r="K130" s="27" t="n">
        <f aca="false">K131</f>
        <v>5</v>
      </c>
      <c r="L130" s="27" t="n">
        <f aca="false">L131</f>
        <v>5</v>
      </c>
      <c r="M130" s="27" t="n">
        <f aca="false">M131</f>
        <v>0</v>
      </c>
      <c r="N130" s="27" t="n">
        <f aca="false">N131</f>
        <v>0</v>
      </c>
      <c r="O130" s="27" t="n">
        <f aca="false">O131</f>
        <v>0</v>
      </c>
      <c r="P130" s="27" t="n">
        <f aca="false">P131</f>
        <v>0</v>
      </c>
      <c r="Q130" s="27" t="n">
        <f aca="false">Q131</f>
        <v>0</v>
      </c>
      <c r="R130" s="27" t="n">
        <f aca="false">R131+R133+R136+R134</f>
        <v>63772</v>
      </c>
      <c r="S130" s="27" t="n">
        <f aca="false">S131+S133+S136+S134+S135</f>
        <v>269856.84</v>
      </c>
      <c r="T130" s="27" t="n">
        <f aca="false">T131+T132+T133+T135+T136+T137</f>
        <v>342884.2</v>
      </c>
      <c r="U130" s="27" t="n">
        <f aca="false">U131+U133+U136+U134</f>
        <v>5000</v>
      </c>
      <c r="V130" s="27" t="n">
        <v>0</v>
      </c>
      <c r="W130" s="27" t="n">
        <f aca="false">W131+W133+W136+W134+W135</f>
        <v>0</v>
      </c>
      <c r="X130" s="27" t="n">
        <f aca="false">X131+X133+X136+X134+X135</f>
        <v>0</v>
      </c>
    </row>
    <row r="131" customFormat="false" ht="15" hidden="false" customHeight="false" outlineLevel="0" collapsed="false">
      <c r="A131" s="52" t="s">
        <v>301</v>
      </c>
      <c r="B131" s="54" t="s">
        <v>51</v>
      </c>
      <c r="C131" s="55"/>
      <c r="D131" s="55"/>
      <c r="E131" s="56" t="s">
        <v>302</v>
      </c>
      <c r="F131" s="23" t="n">
        <v>5</v>
      </c>
      <c r="G131" s="23" t="n">
        <v>5</v>
      </c>
      <c r="H131" s="23" t="n">
        <v>5</v>
      </c>
      <c r="I131" s="23" t="n">
        <v>5</v>
      </c>
      <c r="J131" s="23" t="n">
        <v>5</v>
      </c>
      <c r="K131" s="23" t="n">
        <v>5</v>
      </c>
      <c r="L131" s="23" t="n">
        <v>5</v>
      </c>
      <c r="M131" s="44"/>
      <c r="N131" s="44"/>
      <c r="O131" s="44"/>
      <c r="P131" s="44"/>
      <c r="Q131" s="44"/>
      <c r="R131" s="45" t="n">
        <v>6972</v>
      </c>
      <c r="S131" s="45" t="n">
        <v>25147.7</v>
      </c>
      <c r="T131" s="45" t="n">
        <v>6000</v>
      </c>
      <c r="U131" s="50" t="n">
        <v>0</v>
      </c>
      <c r="V131" s="50" t="n">
        <v>0</v>
      </c>
      <c r="W131" s="51" t="n">
        <v>0</v>
      </c>
      <c r="X131" s="45"/>
    </row>
    <row r="132" customFormat="false" ht="15" hidden="false" customHeight="false" outlineLevel="0" collapsed="false">
      <c r="A132" s="52"/>
      <c r="B132" s="54" t="s">
        <v>224</v>
      </c>
      <c r="C132" s="55"/>
      <c r="D132" s="55"/>
      <c r="E132" s="56"/>
      <c r="F132" s="23"/>
      <c r="G132" s="23"/>
      <c r="H132" s="23"/>
      <c r="I132" s="23"/>
      <c r="J132" s="23"/>
      <c r="K132" s="23"/>
      <c r="L132" s="23"/>
      <c r="M132" s="44"/>
      <c r="N132" s="44"/>
      <c r="O132" s="44"/>
      <c r="P132" s="44"/>
      <c r="Q132" s="44"/>
      <c r="R132" s="45"/>
      <c r="S132" s="45"/>
      <c r="T132" s="45" t="n">
        <v>258396.7</v>
      </c>
      <c r="U132" s="50"/>
      <c r="V132" s="50"/>
      <c r="W132" s="51"/>
      <c r="X132" s="45"/>
    </row>
    <row r="133" customFormat="false" ht="15" hidden="false" customHeight="false" outlineLevel="0" collapsed="false">
      <c r="A133" s="52" t="s">
        <v>303</v>
      </c>
      <c r="B133" s="60" t="s">
        <v>304</v>
      </c>
      <c r="C133" s="55"/>
      <c r="D133" s="55"/>
      <c r="E133" s="56"/>
      <c r="F133" s="23"/>
      <c r="G133" s="23"/>
      <c r="H133" s="23"/>
      <c r="I133" s="23"/>
      <c r="J133" s="23"/>
      <c r="K133" s="23"/>
      <c r="L133" s="23"/>
      <c r="M133" s="44"/>
      <c r="N133" s="44"/>
      <c r="O133" s="44"/>
      <c r="P133" s="44"/>
      <c r="Q133" s="44"/>
      <c r="R133" s="45" t="n">
        <v>0</v>
      </c>
      <c r="S133" s="45" t="n">
        <v>0</v>
      </c>
      <c r="T133" s="45" t="n">
        <v>8287.5</v>
      </c>
      <c r="U133" s="50" t="n">
        <v>0</v>
      </c>
      <c r="V133" s="50" t="n">
        <v>0</v>
      </c>
      <c r="W133" s="51" t="n">
        <v>0</v>
      </c>
      <c r="X133" s="45"/>
    </row>
    <row r="134" customFormat="false" ht="15" hidden="false" customHeight="false" outlineLevel="0" collapsed="false">
      <c r="A134" s="52" t="s">
        <v>305</v>
      </c>
      <c r="B134" s="60" t="s">
        <v>306</v>
      </c>
      <c r="C134" s="55"/>
      <c r="D134" s="55"/>
      <c r="E134" s="56" t="s">
        <v>307</v>
      </c>
      <c r="F134" s="23"/>
      <c r="G134" s="23"/>
      <c r="H134" s="23"/>
      <c r="I134" s="23"/>
      <c r="J134" s="23"/>
      <c r="K134" s="23"/>
      <c r="L134" s="23"/>
      <c r="M134" s="44"/>
      <c r="N134" s="44"/>
      <c r="O134" s="44"/>
      <c r="P134" s="44"/>
      <c r="Q134" s="44"/>
      <c r="R134" s="45" t="n">
        <v>49800</v>
      </c>
      <c r="S134" s="45" t="n">
        <v>0</v>
      </c>
      <c r="T134" s="45" t="n">
        <v>0</v>
      </c>
      <c r="U134" s="50" t="n">
        <v>0</v>
      </c>
      <c r="V134" s="50" t="n">
        <v>0</v>
      </c>
      <c r="W134" s="51" t="n">
        <v>0</v>
      </c>
      <c r="X134" s="45"/>
    </row>
    <row r="135" customFormat="false" ht="15" hidden="false" customHeight="false" outlineLevel="0" collapsed="false">
      <c r="A135" s="52"/>
      <c r="B135" s="60" t="s">
        <v>308</v>
      </c>
      <c r="C135" s="55"/>
      <c r="D135" s="55"/>
      <c r="E135" s="56" t="s">
        <v>309</v>
      </c>
      <c r="F135" s="23"/>
      <c r="G135" s="23"/>
      <c r="H135" s="23"/>
      <c r="I135" s="23"/>
      <c r="J135" s="23"/>
      <c r="K135" s="23"/>
      <c r="L135" s="23"/>
      <c r="M135" s="44"/>
      <c r="N135" s="44"/>
      <c r="O135" s="44"/>
      <c r="P135" s="44"/>
      <c r="Q135" s="44"/>
      <c r="R135" s="45" t="n">
        <v>0</v>
      </c>
      <c r="S135" s="45" t="n">
        <v>231709.14</v>
      </c>
      <c r="T135" s="45" t="n">
        <v>58000</v>
      </c>
      <c r="U135" s="50" t="n">
        <v>0</v>
      </c>
      <c r="V135" s="50" t="n">
        <v>4000</v>
      </c>
      <c r="W135" s="51" t="n">
        <v>0</v>
      </c>
      <c r="X135" s="45" t="n">
        <v>0</v>
      </c>
    </row>
    <row r="136" customFormat="false" ht="30" hidden="false" customHeight="false" outlineLevel="0" collapsed="false">
      <c r="A136" s="52" t="s">
        <v>310</v>
      </c>
      <c r="B136" s="60" t="s">
        <v>252</v>
      </c>
      <c r="C136" s="55"/>
      <c r="D136" s="55"/>
      <c r="E136" s="56" t="s">
        <v>311</v>
      </c>
      <c r="F136" s="23"/>
      <c r="G136" s="23"/>
      <c r="H136" s="23"/>
      <c r="I136" s="23"/>
      <c r="J136" s="23"/>
      <c r="K136" s="23"/>
      <c r="L136" s="23"/>
      <c r="M136" s="44"/>
      <c r="N136" s="44"/>
      <c r="O136" s="44"/>
      <c r="P136" s="44"/>
      <c r="Q136" s="44"/>
      <c r="R136" s="45" t="n">
        <v>7000</v>
      </c>
      <c r="S136" s="45" t="n">
        <v>13000</v>
      </c>
      <c r="T136" s="27" t="n">
        <v>0</v>
      </c>
      <c r="U136" s="50" t="n">
        <v>5000</v>
      </c>
      <c r="V136" s="50" t="n">
        <v>7000</v>
      </c>
      <c r="W136" s="51" t="n">
        <v>0</v>
      </c>
      <c r="X136" s="45" t="n">
        <v>0</v>
      </c>
    </row>
    <row r="137" customFormat="false" ht="30" hidden="false" customHeight="false" outlineLevel="0" collapsed="false">
      <c r="A137" s="52"/>
      <c r="B137" s="60" t="s">
        <v>85</v>
      </c>
      <c r="C137" s="55" t="s">
        <v>284</v>
      </c>
      <c r="D137" s="55"/>
      <c r="E137" s="43" t="s">
        <v>312</v>
      </c>
      <c r="F137" s="23"/>
      <c r="G137" s="23"/>
      <c r="H137" s="23"/>
      <c r="I137" s="23"/>
      <c r="J137" s="23"/>
      <c r="K137" s="23"/>
      <c r="L137" s="23"/>
      <c r="M137" s="44"/>
      <c r="N137" s="44"/>
      <c r="O137" s="44"/>
      <c r="P137" s="44"/>
      <c r="Q137" s="44"/>
      <c r="R137" s="45" t="n">
        <v>0</v>
      </c>
      <c r="S137" s="45" t="n">
        <v>0</v>
      </c>
      <c r="T137" s="27" t="n">
        <v>12200</v>
      </c>
      <c r="U137" s="50" t="n">
        <v>0</v>
      </c>
      <c r="V137" s="50" t="n">
        <v>0</v>
      </c>
      <c r="W137" s="51" t="n">
        <v>0</v>
      </c>
      <c r="X137" s="45" t="n">
        <v>0</v>
      </c>
    </row>
    <row r="138" customFormat="false" ht="57" hidden="false" customHeight="false" outlineLevel="0" collapsed="false">
      <c r="A138" s="52" t="s">
        <v>313</v>
      </c>
      <c r="B138" s="112" t="s">
        <v>314</v>
      </c>
      <c r="C138" s="36" t="s">
        <v>284</v>
      </c>
      <c r="D138" s="47" t="s">
        <v>18</v>
      </c>
      <c r="E138" s="48" t="s">
        <v>315</v>
      </c>
      <c r="F138" s="35"/>
      <c r="G138" s="35"/>
      <c r="H138" s="35"/>
      <c r="I138" s="35"/>
      <c r="J138" s="35"/>
      <c r="K138" s="35"/>
      <c r="L138" s="35"/>
      <c r="M138" s="66"/>
      <c r="N138" s="66"/>
      <c r="O138" s="66"/>
      <c r="P138" s="66"/>
      <c r="Q138" s="66"/>
      <c r="R138" s="67"/>
      <c r="S138" s="67" t="n">
        <f aca="false">S139+S140</f>
        <v>100000</v>
      </c>
      <c r="T138" s="39" t="n">
        <f aca="false">T139+T140</f>
        <v>249892</v>
      </c>
      <c r="U138" s="39" t="n">
        <f aca="false">U139+U140</f>
        <v>1136597.45</v>
      </c>
      <c r="V138" s="39" t="n">
        <f aca="false">V139+V140</f>
        <v>0</v>
      </c>
      <c r="W138" s="40" t="n">
        <f aca="false">W139+W140</f>
        <v>0</v>
      </c>
      <c r="X138" s="40" t="n">
        <f aca="false">X139+X140</f>
        <v>0</v>
      </c>
    </row>
    <row r="139" customFormat="false" ht="15" hidden="false" customHeight="false" outlineLevel="0" collapsed="false">
      <c r="A139" s="52" t="s">
        <v>316</v>
      </c>
      <c r="B139" s="60" t="s">
        <v>317</v>
      </c>
      <c r="C139" s="85"/>
      <c r="D139" s="85"/>
      <c r="E139" s="86" t="s">
        <v>318</v>
      </c>
      <c r="F139" s="23"/>
      <c r="G139" s="23"/>
      <c r="H139" s="23"/>
      <c r="I139" s="23"/>
      <c r="J139" s="23"/>
      <c r="K139" s="23"/>
      <c r="L139" s="23"/>
      <c r="M139" s="44"/>
      <c r="N139" s="44"/>
      <c r="O139" s="44"/>
      <c r="P139" s="44"/>
      <c r="Q139" s="44"/>
      <c r="R139" s="45" t="n">
        <v>0</v>
      </c>
      <c r="S139" s="45" t="n">
        <v>0</v>
      </c>
      <c r="T139" s="27" t="n">
        <v>249892</v>
      </c>
      <c r="U139" s="45" t="n">
        <v>1136597.45</v>
      </c>
      <c r="V139" s="45" t="n">
        <v>0</v>
      </c>
      <c r="W139" s="46" t="n">
        <v>0</v>
      </c>
      <c r="X139" s="45" t="n">
        <v>0</v>
      </c>
    </row>
    <row r="140" customFormat="false" ht="30" hidden="false" customHeight="false" outlineLevel="0" collapsed="false">
      <c r="A140" s="52" t="s">
        <v>319</v>
      </c>
      <c r="B140" s="60" t="s">
        <v>320</v>
      </c>
      <c r="C140" s="55"/>
      <c r="D140" s="55"/>
      <c r="E140" s="86" t="s">
        <v>321</v>
      </c>
      <c r="F140" s="23"/>
      <c r="G140" s="23"/>
      <c r="H140" s="23"/>
      <c r="I140" s="23"/>
      <c r="J140" s="23"/>
      <c r="K140" s="23"/>
      <c r="L140" s="23"/>
      <c r="M140" s="44"/>
      <c r="N140" s="44"/>
      <c r="O140" s="44"/>
      <c r="P140" s="44"/>
      <c r="Q140" s="44"/>
      <c r="R140" s="45" t="n">
        <v>0</v>
      </c>
      <c r="S140" s="45" t="n">
        <v>100000</v>
      </c>
      <c r="T140" s="27" t="n">
        <v>0</v>
      </c>
      <c r="U140" s="50"/>
      <c r="V140" s="50" t="n">
        <v>0</v>
      </c>
      <c r="W140" s="51" t="n">
        <v>0</v>
      </c>
      <c r="X140" s="45" t="n">
        <v>0</v>
      </c>
    </row>
    <row r="141" customFormat="false" ht="85.5" hidden="false" customHeight="false" outlineLevel="0" collapsed="false">
      <c r="A141" s="70" t="s">
        <v>322</v>
      </c>
      <c r="B141" s="35" t="s">
        <v>323</v>
      </c>
      <c r="C141" s="36" t="s">
        <v>284</v>
      </c>
      <c r="D141" s="47" t="s">
        <v>18</v>
      </c>
      <c r="E141" s="100" t="s">
        <v>324</v>
      </c>
      <c r="F141" s="39" t="n">
        <f aca="false">F142</f>
        <v>0</v>
      </c>
      <c r="G141" s="39" t="n">
        <f aca="false">G142</f>
        <v>0</v>
      </c>
      <c r="H141" s="39" t="n">
        <f aca="false">H142</f>
        <v>0</v>
      </c>
      <c r="I141" s="39" t="n">
        <f aca="false">I142</f>
        <v>0</v>
      </c>
      <c r="J141" s="39" t="n">
        <f aca="false">J142</f>
        <v>0</v>
      </c>
      <c r="K141" s="39" t="n">
        <f aca="false">K142</f>
        <v>0</v>
      </c>
      <c r="L141" s="39" t="n">
        <f aca="false">L142</f>
        <v>0</v>
      </c>
      <c r="M141" s="39" t="n">
        <f aca="false">M142</f>
        <v>0</v>
      </c>
      <c r="N141" s="39" t="n">
        <f aca="false">N142</f>
        <v>0</v>
      </c>
      <c r="O141" s="39" t="n">
        <f aca="false">O142</f>
        <v>0</v>
      </c>
      <c r="P141" s="39" t="n">
        <f aca="false">P142</f>
        <v>0</v>
      </c>
      <c r="Q141" s="39" t="n">
        <f aca="false">Q142</f>
        <v>0</v>
      </c>
      <c r="R141" s="39" t="n">
        <f aca="false">R142</f>
        <v>174142.82</v>
      </c>
      <c r="S141" s="39" t="n">
        <f aca="false">S142</f>
        <v>0</v>
      </c>
      <c r="T141" s="39" t="n">
        <f aca="false">T142</f>
        <v>21340</v>
      </c>
      <c r="U141" s="39" t="n">
        <f aca="false">U142</f>
        <v>0</v>
      </c>
      <c r="V141" s="39" t="n">
        <f aca="false">V142</f>
        <v>0</v>
      </c>
      <c r="W141" s="40" t="n">
        <f aca="false">W142</f>
        <v>0</v>
      </c>
      <c r="X141" s="40" t="n">
        <f aca="false">X142</f>
        <v>0</v>
      </c>
    </row>
    <row r="142" customFormat="false" ht="60" hidden="false" customHeight="false" outlineLevel="0" collapsed="false">
      <c r="A142" s="52" t="s">
        <v>325</v>
      </c>
      <c r="B142" s="60" t="s">
        <v>91</v>
      </c>
      <c r="C142" s="55"/>
      <c r="D142" s="55"/>
      <c r="E142" s="56" t="s">
        <v>326</v>
      </c>
      <c r="F142" s="23"/>
      <c r="G142" s="23"/>
      <c r="H142" s="23"/>
      <c r="I142" s="23"/>
      <c r="J142" s="23"/>
      <c r="K142" s="23"/>
      <c r="L142" s="23"/>
      <c r="M142" s="44"/>
      <c r="N142" s="44"/>
      <c r="O142" s="44"/>
      <c r="P142" s="44"/>
      <c r="Q142" s="44"/>
      <c r="R142" s="45" t="n">
        <v>174142.82</v>
      </c>
      <c r="S142" s="27" t="n">
        <v>0</v>
      </c>
      <c r="T142" s="27" t="n">
        <v>21340</v>
      </c>
      <c r="U142" s="50" t="n">
        <v>0</v>
      </c>
      <c r="V142" s="50" t="n">
        <v>0</v>
      </c>
      <c r="W142" s="51" t="n">
        <v>0</v>
      </c>
      <c r="X142" s="45" t="n">
        <v>0</v>
      </c>
    </row>
    <row r="143" customFormat="false" ht="57" hidden="false" customHeight="false" outlineLevel="0" collapsed="false">
      <c r="A143" s="52" t="s">
        <v>327</v>
      </c>
      <c r="B143" s="35" t="s">
        <v>328</v>
      </c>
      <c r="C143" s="36" t="s">
        <v>95</v>
      </c>
      <c r="D143" s="47" t="s">
        <v>18</v>
      </c>
      <c r="E143" s="114"/>
      <c r="F143" s="39" t="e">
        <f aca="false">F145+F147+#REF!</f>
        <v>#REF!</v>
      </c>
      <c r="G143" s="39" t="e">
        <f aca="false">G145+G147+#REF!</f>
        <v>#REF!</v>
      </c>
      <c r="H143" s="39" t="e">
        <f aca="false">H145+H147+#REF!</f>
        <v>#REF!</v>
      </c>
      <c r="I143" s="39" t="e">
        <f aca="false">I145+I147+#REF!</f>
        <v>#REF!</v>
      </c>
      <c r="J143" s="39" t="e">
        <f aca="false">J145+J147+#REF!</f>
        <v>#REF!</v>
      </c>
      <c r="K143" s="39" t="e">
        <f aca="false">K145+K147+#REF!</f>
        <v>#REF!</v>
      </c>
      <c r="L143" s="39" t="e">
        <f aca="false">L145+L147+#REF!</f>
        <v>#REF!</v>
      </c>
      <c r="M143" s="39" t="e">
        <f aca="false">M145+M147+#REF!</f>
        <v>#REF!</v>
      </c>
      <c r="N143" s="39" t="e">
        <f aca="false">N145+N147+#REF!</f>
        <v>#REF!</v>
      </c>
      <c r="O143" s="39" t="e">
        <f aca="false">O145+O147+#REF!</f>
        <v>#REF!</v>
      </c>
      <c r="P143" s="39" t="e">
        <f aca="false">P145+P147+#REF!</f>
        <v>#REF!</v>
      </c>
      <c r="Q143" s="39" t="e">
        <f aca="false">Q145+Q147+#REF!</f>
        <v>#REF!</v>
      </c>
      <c r="R143" s="39" t="n">
        <f aca="false">R145+R146+R147</f>
        <v>54293.42</v>
      </c>
      <c r="S143" s="39" t="n">
        <f aca="false">S145+S146+S147</f>
        <v>288673.92</v>
      </c>
      <c r="T143" s="39" t="n">
        <f aca="false">T145+T146+T147+T144</f>
        <v>390996.35</v>
      </c>
      <c r="U143" s="39" t="n">
        <f aca="false">U145+U146+U147+U144</f>
        <v>519701.91</v>
      </c>
      <c r="V143" s="39" t="n">
        <f aca="false">V145+V146+V147+V144</f>
        <v>1169968</v>
      </c>
      <c r="W143" s="40" t="n">
        <f aca="false">W145+W146+W147+W144</f>
        <v>0</v>
      </c>
      <c r="X143" s="40" t="n">
        <f aca="false">X145+X146+X147+X144</f>
        <v>0</v>
      </c>
    </row>
    <row r="144" customFormat="false" ht="30" hidden="false" customHeight="false" outlineLevel="0" collapsed="false">
      <c r="A144" s="52"/>
      <c r="B144" s="17" t="s">
        <v>329</v>
      </c>
      <c r="C144" s="24" t="s">
        <v>95</v>
      </c>
      <c r="D144" s="25" t="s">
        <v>18</v>
      </c>
      <c r="E144" s="115" t="n">
        <v>130323120</v>
      </c>
      <c r="F144" s="27"/>
      <c r="G144" s="27"/>
      <c r="H144" s="27"/>
      <c r="I144" s="27"/>
      <c r="J144" s="27"/>
      <c r="K144" s="27"/>
      <c r="L144" s="27"/>
      <c r="M144" s="79"/>
      <c r="N144" s="79"/>
      <c r="O144" s="79"/>
      <c r="P144" s="79"/>
      <c r="Q144" s="79"/>
      <c r="R144" s="27" t="n">
        <v>0</v>
      </c>
      <c r="S144" s="27" t="n">
        <v>0</v>
      </c>
      <c r="T144" s="27" t="n">
        <v>42278</v>
      </c>
      <c r="U144" s="27" t="n">
        <v>0</v>
      </c>
      <c r="V144" s="27" t="n">
        <v>100000</v>
      </c>
      <c r="W144" s="87" t="n">
        <v>0</v>
      </c>
      <c r="X144" s="45" t="n">
        <v>0</v>
      </c>
    </row>
    <row r="145" customFormat="false" ht="30" hidden="false" customHeight="false" outlineLevel="0" collapsed="false">
      <c r="A145" s="52" t="s">
        <v>330</v>
      </c>
      <c r="B145" s="54" t="s">
        <v>331</v>
      </c>
      <c r="C145" s="55"/>
      <c r="D145" s="55"/>
      <c r="E145" s="56" t="s">
        <v>332</v>
      </c>
      <c r="F145" s="23"/>
      <c r="G145" s="23"/>
      <c r="H145" s="23"/>
      <c r="I145" s="23"/>
      <c r="J145" s="23"/>
      <c r="K145" s="23"/>
      <c r="L145" s="23"/>
      <c r="M145" s="44"/>
      <c r="N145" s="44"/>
      <c r="O145" s="44"/>
      <c r="P145" s="44"/>
      <c r="Q145" s="44"/>
      <c r="R145" s="45" t="n">
        <v>0</v>
      </c>
      <c r="S145" s="45" t="n">
        <v>179226.92</v>
      </c>
      <c r="T145" s="45" t="n">
        <v>130395.25</v>
      </c>
      <c r="U145" s="50" t="n">
        <v>306051.91</v>
      </c>
      <c r="V145" s="50" t="n">
        <v>499968</v>
      </c>
      <c r="W145" s="51" t="n">
        <v>0</v>
      </c>
      <c r="X145" s="45" t="n">
        <v>0</v>
      </c>
    </row>
    <row r="146" customFormat="false" ht="30" hidden="false" customHeight="false" outlineLevel="0" collapsed="false">
      <c r="A146" s="52" t="s">
        <v>333</v>
      </c>
      <c r="B146" s="54" t="s">
        <v>334</v>
      </c>
      <c r="C146" s="55"/>
      <c r="D146" s="55"/>
      <c r="E146" s="56" t="s">
        <v>335</v>
      </c>
      <c r="F146" s="23"/>
      <c r="G146" s="23"/>
      <c r="H146" s="23"/>
      <c r="I146" s="23"/>
      <c r="J146" s="23"/>
      <c r="K146" s="23"/>
      <c r="L146" s="23"/>
      <c r="M146" s="44"/>
      <c r="N146" s="44"/>
      <c r="O146" s="44"/>
      <c r="P146" s="44"/>
      <c r="Q146" s="44"/>
      <c r="R146" s="45" t="n">
        <v>30000</v>
      </c>
      <c r="S146" s="45" t="n">
        <v>30000</v>
      </c>
      <c r="T146" s="45" t="n">
        <v>40000</v>
      </c>
      <c r="U146" s="50" t="n">
        <v>40000</v>
      </c>
      <c r="V146" s="50" t="n">
        <v>40000</v>
      </c>
      <c r="W146" s="51" t="n">
        <v>0</v>
      </c>
      <c r="X146" s="45" t="n">
        <v>0</v>
      </c>
    </row>
    <row r="147" customFormat="false" ht="45" hidden="false" customHeight="false" outlineLevel="0" collapsed="false">
      <c r="A147" s="52" t="s">
        <v>336</v>
      </c>
      <c r="B147" s="54" t="s">
        <v>337</v>
      </c>
      <c r="C147" s="55"/>
      <c r="D147" s="55"/>
      <c r="E147" s="56" t="s">
        <v>338</v>
      </c>
      <c r="F147" s="27" t="n">
        <f aca="false">F148+F149+F150</f>
        <v>0</v>
      </c>
      <c r="G147" s="27" t="n">
        <f aca="false">G148+G149+G150</f>
        <v>0</v>
      </c>
      <c r="H147" s="27" t="n">
        <f aca="false">H148+H149+H150</f>
        <v>0</v>
      </c>
      <c r="I147" s="27" t="n">
        <f aca="false">I148+I149+I150</f>
        <v>0</v>
      </c>
      <c r="J147" s="27" t="n">
        <f aca="false">J148+J149+J150</f>
        <v>0</v>
      </c>
      <c r="K147" s="27" t="n">
        <f aca="false">K148+K149+K150</f>
        <v>0</v>
      </c>
      <c r="L147" s="27" t="n">
        <f aca="false">L148+L149+L150</f>
        <v>0</v>
      </c>
      <c r="M147" s="27" t="n">
        <f aca="false">M148+M149+M150</f>
        <v>0</v>
      </c>
      <c r="N147" s="27" t="n">
        <f aca="false">N148+N149+N150</f>
        <v>0</v>
      </c>
      <c r="O147" s="27" t="n">
        <f aca="false">O148+O149+O150</f>
        <v>0</v>
      </c>
      <c r="P147" s="27" t="n">
        <f aca="false">P148+P149+P150</f>
        <v>0</v>
      </c>
      <c r="Q147" s="27" t="n">
        <f aca="false">Q148+Q149+Q150</f>
        <v>0</v>
      </c>
      <c r="R147" s="27" t="n">
        <f aca="false">R148+R149+R150</f>
        <v>24293.42</v>
      </c>
      <c r="S147" s="27" t="n">
        <f aca="false">S148+S149+S150</f>
        <v>79447</v>
      </c>
      <c r="T147" s="27" t="n">
        <f aca="false">T148+T149+T150</f>
        <v>178323.1</v>
      </c>
      <c r="U147" s="27" t="n">
        <f aca="false">U148+U149+U150</f>
        <v>173650</v>
      </c>
      <c r="V147" s="27" t="n">
        <f aca="false">V148+V149+V150+V151</f>
        <v>530000</v>
      </c>
      <c r="W147" s="87" t="n">
        <f aca="false">W148+W149+W150</f>
        <v>0</v>
      </c>
      <c r="X147" s="87" t="n">
        <f aca="false">X148+X149+X150</f>
        <v>0</v>
      </c>
    </row>
    <row r="148" customFormat="false" ht="15" hidden="false" customHeight="false" outlineLevel="0" collapsed="false">
      <c r="A148" s="52"/>
      <c r="B148" s="54" t="s">
        <v>339</v>
      </c>
      <c r="C148" s="55"/>
      <c r="D148" s="55"/>
      <c r="E148" s="56" t="s">
        <v>338</v>
      </c>
      <c r="F148" s="23"/>
      <c r="G148" s="23"/>
      <c r="H148" s="23"/>
      <c r="I148" s="23"/>
      <c r="J148" s="23"/>
      <c r="K148" s="23"/>
      <c r="L148" s="23"/>
      <c r="M148" s="44"/>
      <c r="N148" s="44"/>
      <c r="O148" s="44"/>
      <c r="P148" s="44"/>
      <c r="Q148" s="44"/>
      <c r="R148" s="116" t="n">
        <v>17383.42</v>
      </c>
      <c r="S148" s="116" t="n">
        <v>7900</v>
      </c>
      <c r="T148" s="116" t="n">
        <v>19323.1</v>
      </c>
      <c r="U148" s="116" t="n">
        <v>21000</v>
      </c>
      <c r="V148" s="116" t="n">
        <v>21000</v>
      </c>
      <c r="W148" s="116" t="n">
        <v>0</v>
      </c>
      <c r="X148" s="116" t="n">
        <v>0</v>
      </c>
    </row>
    <row r="149" customFormat="false" ht="15" hidden="false" customHeight="false" outlineLevel="0" collapsed="false">
      <c r="A149" s="52"/>
      <c r="B149" s="54" t="s">
        <v>340</v>
      </c>
      <c r="C149" s="55"/>
      <c r="D149" s="55"/>
      <c r="E149" s="56" t="s">
        <v>338</v>
      </c>
      <c r="F149" s="23"/>
      <c r="G149" s="23"/>
      <c r="H149" s="23"/>
      <c r="I149" s="23"/>
      <c r="J149" s="23"/>
      <c r="K149" s="23"/>
      <c r="L149" s="23"/>
      <c r="M149" s="44"/>
      <c r="N149" s="44"/>
      <c r="O149" s="44"/>
      <c r="P149" s="44"/>
      <c r="Q149" s="44"/>
      <c r="R149" s="116"/>
      <c r="S149" s="116" t="n">
        <v>0</v>
      </c>
      <c r="T149" s="116" t="n">
        <v>2150</v>
      </c>
      <c r="U149" s="116" t="n">
        <v>2150</v>
      </c>
      <c r="V149" s="116" t="n">
        <v>2150</v>
      </c>
      <c r="W149" s="116" t="n">
        <v>0</v>
      </c>
      <c r="X149" s="116" t="n">
        <v>0</v>
      </c>
    </row>
    <row r="150" customFormat="false" ht="15" hidden="false" customHeight="false" outlineLevel="0" collapsed="false">
      <c r="A150" s="52"/>
      <c r="B150" s="54" t="s">
        <v>341</v>
      </c>
      <c r="C150" s="55"/>
      <c r="D150" s="55"/>
      <c r="E150" s="56" t="s">
        <v>338</v>
      </c>
      <c r="F150" s="23"/>
      <c r="G150" s="23"/>
      <c r="H150" s="23"/>
      <c r="I150" s="23"/>
      <c r="J150" s="23"/>
      <c r="K150" s="23"/>
      <c r="L150" s="23"/>
      <c r="M150" s="44"/>
      <c r="N150" s="44"/>
      <c r="O150" s="44"/>
      <c r="P150" s="44"/>
      <c r="Q150" s="44"/>
      <c r="R150" s="116" t="n">
        <v>6910</v>
      </c>
      <c r="S150" s="116" t="n">
        <v>71547</v>
      </c>
      <c r="T150" s="116" t="n">
        <v>156850</v>
      </c>
      <c r="U150" s="116" t="n">
        <v>150500</v>
      </c>
      <c r="V150" s="116" t="n">
        <v>156850</v>
      </c>
      <c r="W150" s="116" t="n">
        <v>0</v>
      </c>
      <c r="X150" s="116" t="n">
        <v>0</v>
      </c>
    </row>
    <row r="151" customFormat="false" ht="15" hidden="false" customHeight="false" outlineLevel="0" collapsed="false">
      <c r="A151" s="52"/>
      <c r="B151" s="54" t="s">
        <v>342</v>
      </c>
      <c r="C151" s="55"/>
      <c r="D151" s="55"/>
      <c r="E151" s="56" t="s">
        <v>343</v>
      </c>
      <c r="F151" s="23"/>
      <c r="G151" s="23"/>
      <c r="H151" s="23"/>
      <c r="I151" s="23"/>
      <c r="J151" s="23"/>
      <c r="K151" s="23"/>
      <c r="L151" s="23"/>
      <c r="M151" s="44"/>
      <c r="N151" s="44"/>
      <c r="O151" s="44"/>
      <c r="P151" s="44"/>
      <c r="Q151" s="44"/>
      <c r="R151" s="116"/>
      <c r="S151" s="116"/>
      <c r="T151" s="116"/>
      <c r="U151" s="116"/>
      <c r="V151" s="116" t="n">
        <v>350000</v>
      </c>
      <c r="W151" s="117"/>
      <c r="X151" s="116"/>
    </row>
    <row r="152" customFormat="false" ht="15" hidden="false" customHeight="false" outlineLevel="0" collapsed="false">
      <c r="A152" s="52"/>
      <c r="B152" s="84" t="s">
        <v>344</v>
      </c>
      <c r="C152" s="55"/>
      <c r="D152" s="55"/>
      <c r="E152" s="56"/>
      <c r="F152" s="23"/>
      <c r="G152" s="23"/>
      <c r="H152" s="23"/>
      <c r="I152" s="23"/>
      <c r="J152" s="23"/>
      <c r="K152" s="23"/>
      <c r="L152" s="23"/>
      <c r="M152" s="44"/>
      <c r="N152" s="44"/>
      <c r="O152" s="44"/>
      <c r="P152" s="44"/>
      <c r="Q152" s="44"/>
      <c r="R152" s="116"/>
      <c r="S152" s="116"/>
      <c r="T152" s="116"/>
      <c r="U152" s="116"/>
      <c r="V152" s="116"/>
      <c r="W152" s="117"/>
      <c r="X152" s="45"/>
    </row>
    <row r="153" customFormat="false" ht="37.5" hidden="false" customHeight="true" outlineLevel="0" collapsed="false">
      <c r="A153" s="70" t="s">
        <v>345</v>
      </c>
      <c r="B153" s="35" t="s">
        <v>346</v>
      </c>
      <c r="C153" s="36" t="s">
        <v>347</v>
      </c>
      <c r="D153" s="47" t="s">
        <v>18</v>
      </c>
      <c r="E153" s="48" t="s">
        <v>348</v>
      </c>
      <c r="F153" s="39" t="n">
        <f aca="false">F154</f>
        <v>0</v>
      </c>
      <c r="G153" s="39" t="n">
        <f aca="false">G154</f>
        <v>0</v>
      </c>
      <c r="H153" s="39" t="n">
        <f aca="false">H154</f>
        <v>0</v>
      </c>
      <c r="I153" s="39" t="n">
        <f aca="false">I154</f>
        <v>0</v>
      </c>
      <c r="J153" s="39" t="n">
        <f aca="false">J154</f>
        <v>0</v>
      </c>
      <c r="K153" s="39" t="n">
        <f aca="false">K154</f>
        <v>0</v>
      </c>
      <c r="L153" s="39" t="n">
        <f aca="false">L154</f>
        <v>0</v>
      </c>
      <c r="M153" s="39" t="n">
        <f aca="false">M154</f>
        <v>0</v>
      </c>
      <c r="N153" s="39" t="n">
        <f aca="false">N154</f>
        <v>0</v>
      </c>
      <c r="O153" s="39" t="n">
        <f aca="false">O154</f>
        <v>0</v>
      </c>
      <c r="P153" s="39" t="n">
        <f aca="false">P154</f>
        <v>0</v>
      </c>
      <c r="Q153" s="39" t="n">
        <f aca="false">Q154</f>
        <v>0</v>
      </c>
      <c r="R153" s="39" t="n">
        <f aca="false">R154</f>
        <v>14231927.35</v>
      </c>
      <c r="S153" s="39" t="n">
        <f aca="false">S154</f>
        <v>16638228.97</v>
      </c>
      <c r="T153" s="39" t="n">
        <f aca="false">T154</f>
        <v>17411615</v>
      </c>
      <c r="U153" s="39" t="n">
        <f aca="false">U154</f>
        <v>20320575.33</v>
      </c>
      <c r="V153" s="39" t="n">
        <f aca="false">V154</f>
        <v>24830212.3</v>
      </c>
      <c r="W153" s="40" t="n">
        <f aca="false">W154</f>
        <v>21726041</v>
      </c>
      <c r="X153" s="40" t="n">
        <f aca="false">X154</f>
        <v>22306136.75</v>
      </c>
    </row>
    <row r="154" customFormat="false" ht="37.5" hidden="false" customHeight="true" outlineLevel="0" collapsed="false">
      <c r="A154" s="52" t="s">
        <v>349</v>
      </c>
      <c r="B154" s="17" t="s">
        <v>101</v>
      </c>
      <c r="C154" s="41"/>
      <c r="D154" s="41"/>
      <c r="E154" s="49" t="s">
        <v>350</v>
      </c>
      <c r="F154" s="23"/>
      <c r="G154" s="23"/>
      <c r="H154" s="23"/>
      <c r="I154" s="23"/>
      <c r="J154" s="23"/>
      <c r="K154" s="23"/>
      <c r="L154" s="23"/>
      <c r="M154" s="44"/>
      <c r="N154" s="44"/>
      <c r="O154" s="44"/>
      <c r="P154" s="44"/>
      <c r="Q154" s="44"/>
      <c r="R154" s="45" t="n">
        <v>14231927.35</v>
      </c>
      <c r="S154" s="27" t="n">
        <v>16638228.97</v>
      </c>
      <c r="T154" s="27" t="n">
        <v>17411615</v>
      </c>
      <c r="U154" s="45" t="n">
        <v>20320575.33</v>
      </c>
      <c r="V154" s="45" t="n">
        <v>24830212.3</v>
      </c>
      <c r="W154" s="46" t="n">
        <v>21726041</v>
      </c>
      <c r="X154" s="45" t="n">
        <v>22306136.75</v>
      </c>
    </row>
    <row r="155" customFormat="false" ht="30.75" hidden="false" customHeight="true" outlineLevel="0" collapsed="false">
      <c r="A155" s="70" t="s">
        <v>351</v>
      </c>
      <c r="B155" s="118" t="s">
        <v>352</v>
      </c>
      <c r="C155" s="119" t="s">
        <v>353</v>
      </c>
      <c r="D155" s="47" t="s">
        <v>18</v>
      </c>
      <c r="E155" s="120" t="s">
        <v>354</v>
      </c>
      <c r="F155" s="121"/>
      <c r="G155" s="121"/>
      <c r="H155" s="121"/>
      <c r="I155" s="122"/>
      <c r="J155" s="122"/>
      <c r="K155" s="122"/>
      <c r="L155" s="122"/>
      <c r="M155" s="66"/>
      <c r="N155" s="66"/>
      <c r="O155" s="66"/>
      <c r="P155" s="66"/>
      <c r="Q155" s="66"/>
      <c r="R155" s="123" t="n">
        <f aca="false">R156+R160+R162+R161+R159</f>
        <v>2113294.1</v>
      </c>
      <c r="S155" s="123" t="n">
        <f aca="false">S156+S160+S162+S161+S159</f>
        <v>222838.82</v>
      </c>
      <c r="T155" s="123" t="n">
        <f aca="false">T156+T160+T162+T161+T159</f>
        <v>0</v>
      </c>
      <c r="U155" s="123" t="n">
        <f aca="false">U156+U160+U162+U161+U159</f>
        <v>0</v>
      </c>
      <c r="V155" s="123" t="n">
        <f aca="false">V156+V160+V162+V161+V159</f>
        <v>0</v>
      </c>
      <c r="W155" s="124" t="n">
        <f aca="false">W156+W160+W162+W161+W159</f>
        <v>0</v>
      </c>
      <c r="X155" s="67" t="n">
        <v>0</v>
      </c>
    </row>
    <row r="156" customFormat="false" ht="30" hidden="false" customHeight="false" outlineLevel="0" collapsed="false">
      <c r="A156" s="52" t="s">
        <v>355</v>
      </c>
      <c r="B156" s="60" t="s">
        <v>320</v>
      </c>
      <c r="C156" s="55" t="s">
        <v>353</v>
      </c>
      <c r="D156" s="55"/>
      <c r="E156" s="86" t="s">
        <v>321</v>
      </c>
      <c r="F156" s="125"/>
      <c r="G156" s="125"/>
      <c r="H156" s="125"/>
      <c r="I156" s="126"/>
      <c r="J156" s="126"/>
      <c r="K156" s="126"/>
      <c r="L156" s="126"/>
      <c r="M156" s="44"/>
      <c r="N156" s="44"/>
      <c r="O156" s="44"/>
      <c r="P156" s="44"/>
      <c r="Q156" s="44"/>
      <c r="R156" s="127" t="n">
        <f aca="false">R158</f>
        <v>292834.1</v>
      </c>
      <c r="S156" s="127" t="n">
        <v>0</v>
      </c>
      <c r="T156" s="127" t="n">
        <v>0</v>
      </c>
      <c r="U156" s="127" t="n">
        <v>0</v>
      </c>
      <c r="V156" s="127" t="n">
        <v>0</v>
      </c>
      <c r="W156" s="128" t="n">
        <v>0</v>
      </c>
      <c r="X156" s="45"/>
    </row>
    <row r="157" customFormat="false" ht="15" hidden="false" customHeight="false" outlineLevel="0" collapsed="false">
      <c r="A157" s="129"/>
      <c r="B157" s="130"/>
      <c r="C157" s="55"/>
      <c r="D157" s="131"/>
      <c r="E157" s="132"/>
      <c r="F157" s="125"/>
      <c r="G157" s="125"/>
      <c r="H157" s="125"/>
      <c r="I157" s="126"/>
      <c r="J157" s="126"/>
      <c r="K157" s="126"/>
      <c r="L157" s="126"/>
      <c r="M157" s="44"/>
      <c r="N157" s="44"/>
      <c r="O157" s="44"/>
      <c r="P157" s="44"/>
      <c r="Q157" s="44"/>
      <c r="R157" s="127"/>
      <c r="S157" s="127"/>
      <c r="T157" s="127"/>
      <c r="U157" s="127"/>
      <c r="V157" s="127"/>
      <c r="W157" s="128"/>
      <c r="X157" s="45"/>
    </row>
    <row r="158" customFormat="false" ht="45" hidden="false" customHeight="false" outlineLevel="0" collapsed="false">
      <c r="A158" s="133" t="s">
        <v>356</v>
      </c>
      <c r="B158" s="134" t="s">
        <v>357</v>
      </c>
      <c r="C158" s="55" t="s">
        <v>353</v>
      </c>
      <c r="D158" s="135"/>
      <c r="E158" s="136" t="s">
        <v>358</v>
      </c>
      <c r="F158" s="125"/>
      <c r="G158" s="125"/>
      <c r="H158" s="125"/>
      <c r="I158" s="126"/>
      <c r="J158" s="126"/>
      <c r="K158" s="126"/>
      <c r="L158" s="126"/>
      <c r="M158" s="137"/>
      <c r="N158" s="137"/>
      <c r="O158" s="137"/>
      <c r="P158" s="137"/>
      <c r="Q158" s="137"/>
      <c r="R158" s="127" t="n">
        <v>292834.1</v>
      </c>
      <c r="S158" s="127" t="n">
        <v>0</v>
      </c>
      <c r="T158" s="138" t="n">
        <v>0</v>
      </c>
      <c r="U158" s="138" t="n">
        <v>0</v>
      </c>
      <c r="V158" s="138" t="n">
        <v>0</v>
      </c>
      <c r="W158" s="139" t="n">
        <v>0</v>
      </c>
      <c r="X158" s="45" t="n">
        <v>0</v>
      </c>
    </row>
    <row r="159" customFormat="false" ht="81" hidden="false" customHeight="true" outlineLevel="0" collapsed="false">
      <c r="A159" s="133" t="s">
        <v>359</v>
      </c>
      <c r="B159" s="134" t="s">
        <v>360</v>
      </c>
      <c r="C159" s="55" t="s">
        <v>353</v>
      </c>
      <c r="D159" s="135"/>
      <c r="E159" s="136" t="s">
        <v>361</v>
      </c>
      <c r="F159" s="125"/>
      <c r="G159" s="125"/>
      <c r="H159" s="125"/>
      <c r="I159" s="126"/>
      <c r="J159" s="126"/>
      <c r="K159" s="126"/>
      <c r="L159" s="126"/>
      <c r="M159" s="137"/>
      <c r="N159" s="137"/>
      <c r="O159" s="137"/>
      <c r="P159" s="137"/>
      <c r="Q159" s="137"/>
      <c r="R159" s="127" t="n">
        <v>120000</v>
      </c>
      <c r="S159" s="127" t="n">
        <v>222838.82</v>
      </c>
      <c r="T159" s="138" t="n">
        <v>0</v>
      </c>
      <c r="U159" s="138" t="n">
        <v>0</v>
      </c>
      <c r="V159" s="138" t="n">
        <v>0</v>
      </c>
      <c r="W159" s="139" t="n">
        <v>0</v>
      </c>
      <c r="X159" s="45" t="n">
        <v>0</v>
      </c>
    </row>
    <row r="160" customFormat="false" ht="47.25" hidden="false" customHeight="true" outlineLevel="0" collapsed="false">
      <c r="A160" s="11" t="s">
        <v>362</v>
      </c>
      <c r="B160" s="140" t="s">
        <v>363</v>
      </c>
      <c r="C160" s="141" t="s">
        <v>353</v>
      </c>
      <c r="D160" s="141" t="s">
        <v>18</v>
      </c>
      <c r="E160" s="142" t="s">
        <v>364</v>
      </c>
      <c r="F160" s="83"/>
      <c r="G160" s="83"/>
      <c r="H160" s="83"/>
      <c r="I160" s="83"/>
      <c r="J160" s="83"/>
      <c r="K160" s="83"/>
      <c r="L160" s="83"/>
      <c r="M160" s="23"/>
      <c r="N160" s="23"/>
      <c r="O160" s="23"/>
      <c r="P160" s="23"/>
      <c r="Q160" s="23"/>
      <c r="R160" s="45" t="n">
        <v>1278000</v>
      </c>
      <c r="S160" s="45" t="n">
        <v>0</v>
      </c>
      <c r="T160" s="45" t="n">
        <v>0</v>
      </c>
      <c r="U160" s="50" t="n">
        <v>0</v>
      </c>
      <c r="V160" s="50" t="n">
        <v>0</v>
      </c>
      <c r="W160" s="51" t="n">
        <v>0</v>
      </c>
      <c r="X160" s="45" t="n">
        <v>0</v>
      </c>
    </row>
    <row r="161" customFormat="false" ht="36" hidden="false" customHeight="true" outlineLevel="0" collapsed="false">
      <c r="A161" s="11" t="s">
        <v>365</v>
      </c>
      <c r="B161" s="140" t="s">
        <v>366</v>
      </c>
      <c r="C161" s="141" t="s">
        <v>353</v>
      </c>
      <c r="D161" s="141" t="s">
        <v>18</v>
      </c>
      <c r="E161" s="142" t="s">
        <v>364</v>
      </c>
      <c r="F161" s="83"/>
      <c r="G161" s="83"/>
      <c r="H161" s="83"/>
      <c r="I161" s="83"/>
      <c r="J161" s="83"/>
      <c r="K161" s="83"/>
      <c r="L161" s="83"/>
      <c r="M161" s="23"/>
      <c r="N161" s="23"/>
      <c r="O161" s="23"/>
      <c r="P161" s="23"/>
      <c r="Q161" s="23"/>
      <c r="R161" s="45" t="n">
        <v>160000</v>
      </c>
      <c r="S161" s="45" t="n">
        <v>0</v>
      </c>
      <c r="T161" s="45" t="n">
        <v>0</v>
      </c>
      <c r="U161" s="50" t="n">
        <v>0</v>
      </c>
      <c r="V161" s="50" t="n">
        <v>0</v>
      </c>
      <c r="W161" s="51" t="n">
        <v>0</v>
      </c>
      <c r="X161" s="45" t="n">
        <v>0</v>
      </c>
    </row>
    <row r="162" customFormat="false" ht="61.5" hidden="false" customHeight="true" outlineLevel="0" collapsed="false">
      <c r="A162" s="11" t="s">
        <v>367</v>
      </c>
      <c r="B162" s="143" t="s">
        <v>368</v>
      </c>
      <c r="C162" s="144" t="s">
        <v>353</v>
      </c>
      <c r="D162" s="144" t="s">
        <v>18</v>
      </c>
      <c r="E162" s="142" t="s">
        <v>364</v>
      </c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  <c r="R162" s="45" t="n">
        <v>262460</v>
      </c>
      <c r="S162" s="45" t="n">
        <v>0</v>
      </c>
      <c r="T162" s="45" t="n">
        <v>0</v>
      </c>
      <c r="U162" s="45" t="n">
        <v>0</v>
      </c>
      <c r="V162" s="45" t="n">
        <v>0</v>
      </c>
      <c r="W162" s="46" t="n">
        <v>0</v>
      </c>
      <c r="X162" s="45" t="n">
        <v>0</v>
      </c>
    </row>
    <row r="163" customFormat="false" ht="31.5" hidden="false" customHeight="false" outlineLevel="0" collapsed="false">
      <c r="A163" s="28" t="s">
        <v>369</v>
      </c>
      <c r="B163" s="146" t="s">
        <v>370</v>
      </c>
      <c r="C163" s="147" t="s">
        <v>371</v>
      </c>
      <c r="D163" s="147" t="s">
        <v>18</v>
      </c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8"/>
      <c r="Q163" s="148"/>
      <c r="R163" s="149" t="n">
        <f aca="false">R165</f>
        <v>0</v>
      </c>
      <c r="S163" s="149" t="n">
        <f aca="false">S165</f>
        <v>0</v>
      </c>
      <c r="T163" s="149" t="n">
        <f aca="false">T165</f>
        <v>0</v>
      </c>
      <c r="U163" s="149" t="n">
        <f aca="false">U165</f>
        <v>10199095.5</v>
      </c>
      <c r="V163" s="149" t="n">
        <f aca="false">V165</f>
        <v>11298193.4</v>
      </c>
      <c r="W163" s="150" t="n">
        <f aca="false">W165</f>
        <v>9677736.43</v>
      </c>
      <c r="X163" s="150" t="n">
        <f aca="false">X165</f>
        <v>9186588.92</v>
      </c>
    </row>
    <row r="164" customFormat="false" ht="31.5" hidden="false" customHeight="false" outlineLevel="0" collapsed="false">
      <c r="A164" s="53" t="s">
        <v>372</v>
      </c>
      <c r="B164" s="151" t="s">
        <v>373</v>
      </c>
      <c r="C164" s="152" t="s">
        <v>374</v>
      </c>
      <c r="D164" s="152" t="s">
        <v>18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53"/>
      <c r="S164" s="153"/>
      <c r="T164" s="153"/>
      <c r="U164" s="153"/>
      <c r="V164" s="153"/>
      <c r="W164" s="51"/>
      <c r="X164" s="45"/>
    </row>
    <row r="165" customFormat="false" ht="60" hidden="false" customHeight="false" outlineLevel="0" collapsed="false">
      <c r="A165" s="53" t="s">
        <v>375</v>
      </c>
      <c r="B165" s="154" t="s">
        <v>376</v>
      </c>
      <c r="C165" s="152" t="s">
        <v>374</v>
      </c>
      <c r="D165" s="152" t="s">
        <v>18</v>
      </c>
      <c r="E165" s="49" t="s">
        <v>285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45" t="n">
        <v>0</v>
      </c>
      <c r="S165" s="45" t="n">
        <v>0</v>
      </c>
      <c r="T165" s="50" t="n">
        <v>0</v>
      </c>
      <c r="U165" s="50" t="n">
        <f aca="false">U167+U168</f>
        <v>10199095.5</v>
      </c>
      <c r="V165" s="50" t="n">
        <f aca="false">V167+V168+V171</f>
        <v>11298193.4</v>
      </c>
      <c r="W165" s="50" t="n">
        <f aca="false">W167+W168+W171</f>
        <v>9677736.43</v>
      </c>
      <c r="X165" s="50" t="n">
        <f aca="false">X167+X168+X171</f>
        <v>9186588.92</v>
      </c>
    </row>
    <row r="166" customFormat="false" ht="31.5" hidden="false" customHeight="false" outlineLevel="0" collapsed="false">
      <c r="A166" s="53" t="s">
        <v>377</v>
      </c>
      <c r="B166" s="143" t="s">
        <v>378</v>
      </c>
      <c r="C166" s="152" t="s">
        <v>374</v>
      </c>
      <c r="D166" s="152" t="s">
        <v>18</v>
      </c>
      <c r="E166" s="49" t="s">
        <v>288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53" t="n">
        <f aca="false">R167</f>
        <v>0</v>
      </c>
      <c r="S166" s="153" t="n">
        <f aca="false">S167</f>
        <v>0</v>
      </c>
      <c r="T166" s="153" t="n">
        <f aca="false">T167</f>
        <v>0</v>
      </c>
      <c r="U166" s="155" t="n">
        <f aca="false">U167</f>
        <v>10190454</v>
      </c>
      <c r="V166" s="155" t="n">
        <v>11289305</v>
      </c>
      <c r="W166" s="156" t="n">
        <f aca="false">W167</f>
        <v>9002625.43</v>
      </c>
      <c r="X166" s="156" t="n">
        <f aca="false">X167</f>
        <v>9177488.92</v>
      </c>
    </row>
    <row r="167" customFormat="false" ht="47.25" hidden="false" customHeight="false" outlineLevel="0" collapsed="false">
      <c r="A167" s="53" t="s">
        <v>379</v>
      </c>
      <c r="B167" s="143" t="s">
        <v>380</v>
      </c>
      <c r="C167" s="152" t="s">
        <v>374</v>
      </c>
      <c r="D167" s="152" t="s">
        <v>18</v>
      </c>
      <c r="E167" s="49" t="s">
        <v>290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53" t="n">
        <v>0</v>
      </c>
      <c r="S167" s="153" t="n">
        <v>0</v>
      </c>
      <c r="T167" s="153" t="n">
        <v>0</v>
      </c>
      <c r="U167" s="116" t="n">
        <v>10190454</v>
      </c>
      <c r="V167" s="116" t="n">
        <v>11289305</v>
      </c>
      <c r="W167" s="117" t="n">
        <v>9002625.43</v>
      </c>
      <c r="X167" s="45" t="n">
        <v>9177488.92</v>
      </c>
    </row>
    <row r="168" customFormat="false" ht="64.5" hidden="false" customHeight="true" outlineLevel="0" collapsed="false">
      <c r="A168" s="53" t="s">
        <v>381</v>
      </c>
      <c r="B168" s="23" t="s">
        <v>299</v>
      </c>
      <c r="C168" s="152" t="s">
        <v>374</v>
      </c>
      <c r="D168" s="152" t="s">
        <v>18</v>
      </c>
      <c r="E168" s="49" t="s">
        <v>290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53" t="n">
        <v>0</v>
      </c>
      <c r="S168" s="153" t="n">
        <v>0</v>
      </c>
      <c r="T168" s="153" t="n">
        <v>0</v>
      </c>
      <c r="U168" s="155" t="n">
        <f aca="false">U169</f>
        <v>8641.5</v>
      </c>
      <c r="V168" s="155" t="n">
        <f aca="false">V169+V170</f>
        <v>8888.4</v>
      </c>
      <c r="W168" s="155" t="n">
        <v>0</v>
      </c>
      <c r="X168" s="155" t="n">
        <f aca="false">X169+X170</f>
        <v>9100</v>
      </c>
    </row>
    <row r="169" customFormat="false" ht="31.5" hidden="false" customHeight="false" outlineLevel="0" collapsed="false">
      <c r="A169" s="53" t="s">
        <v>382</v>
      </c>
      <c r="B169" s="157" t="s">
        <v>51</v>
      </c>
      <c r="C169" s="152" t="s">
        <v>374</v>
      </c>
      <c r="D169" s="152" t="s">
        <v>18</v>
      </c>
      <c r="E169" s="56" t="s">
        <v>302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53" t="n">
        <v>0</v>
      </c>
      <c r="S169" s="153" t="n">
        <v>0</v>
      </c>
      <c r="T169" s="153" t="n">
        <v>0</v>
      </c>
      <c r="U169" s="153" t="n">
        <v>8641.5</v>
      </c>
      <c r="V169" s="45" t="n">
        <v>8888.4</v>
      </c>
      <c r="W169" s="46" t="n">
        <v>0</v>
      </c>
      <c r="X169" s="45" t="n">
        <v>9100</v>
      </c>
    </row>
    <row r="170" customFormat="false" ht="31.5" hidden="false" customHeight="false" outlineLevel="0" collapsed="false">
      <c r="A170" s="53" t="s">
        <v>383</v>
      </c>
      <c r="B170" s="157" t="s">
        <v>82</v>
      </c>
      <c r="C170" s="152" t="s">
        <v>374</v>
      </c>
      <c r="D170" s="152" t="s">
        <v>18</v>
      </c>
      <c r="E170" s="56" t="s">
        <v>311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53" t="n">
        <v>0</v>
      </c>
      <c r="S170" s="153" t="n">
        <v>0</v>
      </c>
      <c r="T170" s="153" t="n">
        <v>0</v>
      </c>
      <c r="U170" s="153" t="n">
        <v>0</v>
      </c>
      <c r="V170" s="45" t="n">
        <v>0</v>
      </c>
      <c r="W170" s="45" t="n">
        <v>0</v>
      </c>
      <c r="X170" s="45" t="n">
        <v>0</v>
      </c>
    </row>
    <row r="171" customFormat="false" ht="57" hidden="false" customHeight="false" outlineLevel="0" collapsed="false">
      <c r="A171" s="53"/>
      <c r="B171" s="112" t="s">
        <v>314</v>
      </c>
      <c r="C171" s="158" t="s">
        <v>374</v>
      </c>
      <c r="D171" s="158" t="s">
        <v>18</v>
      </c>
      <c r="E171" s="100" t="s">
        <v>384</v>
      </c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67" t="n">
        <f aca="false">R175</f>
        <v>0</v>
      </c>
      <c r="S171" s="67" t="n">
        <f aca="false">S175</f>
        <v>0</v>
      </c>
      <c r="T171" s="67" t="n">
        <f aca="false">T175</f>
        <v>0</v>
      </c>
      <c r="U171" s="67" t="n">
        <f aca="false">U175</f>
        <v>0</v>
      </c>
      <c r="V171" s="67" t="n">
        <f aca="false">V175</f>
        <v>0</v>
      </c>
      <c r="W171" s="67" t="n">
        <f aca="false">W175+W173+W176</f>
        <v>675111</v>
      </c>
      <c r="X171" s="67" t="n">
        <f aca="false">X175+X173</f>
        <v>0</v>
      </c>
    </row>
    <row r="172" customFormat="false" ht="45" hidden="false" customHeight="false" outlineLevel="0" collapsed="false">
      <c r="A172" s="53"/>
      <c r="B172" s="54" t="s">
        <v>385</v>
      </c>
      <c r="C172" s="152" t="s">
        <v>374</v>
      </c>
      <c r="D172" s="152" t="s">
        <v>18</v>
      </c>
      <c r="E172" s="56" t="s">
        <v>384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45" t="n">
        <v>0</v>
      </c>
      <c r="S172" s="45" t="n">
        <v>0</v>
      </c>
      <c r="T172" s="45" t="n">
        <v>0</v>
      </c>
      <c r="U172" s="45" t="n">
        <v>0</v>
      </c>
      <c r="V172" s="45" t="n">
        <v>0</v>
      </c>
      <c r="W172" s="45" t="n">
        <v>0</v>
      </c>
      <c r="X172" s="45" t="n">
        <v>0</v>
      </c>
    </row>
    <row r="173" customFormat="false" ht="31.5" hidden="false" customHeight="false" outlineLevel="0" collapsed="false">
      <c r="A173" s="53"/>
      <c r="B173" s="54" t="s">
        <v>386</v>
      </c>
      <c r="C173" s="152" t="s">
        <v>374</v>
      </c>
      <c r="D173" s="152" t="s">
        <v>18</v>
      </c>
      <c r="E173" s="56" t="s">
        <v>387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45" t="n">
        <v>0</v>
      </c>
      <c r="S173" s="45" t="n">
        <v>0</v>
      </c>
      <c r="T173" s="45" t="n">
        <v>0</v>
      </c>
      <c r="U173" s="45" t="n">
        <v>0</v>
      </c>
      <c r="V173" s="45" t="n">
        <v>0</v>
      </c>
      <c r="W173" s="45" t="n">
        <v>0</v>
      </c>
      <c r="X173" s="45" t="n">
        <v>0</v>
      </c>
    </row>
    <row r="174" customFormat="false" ht="31.5" hidden="false" customHeight="false" outlineLevel="0" collapsed="false">
      <c r="A174" s="53"/>
      <c r="B174" s="157" t="s">
        <v>388</v>
      </c>
      <c r="C174" s="152" t="s">
        <v>374</v>
      </c>
      <c r="D174" s="152" t="s">
        <v>18</v>
      </c>
      <c r="E174" s="56" t="s">
        <v>384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53" t="n">
        <v>0</v>
      </c>
      <c r="S174" s="153" t="n">
        <v>0</v>
      </c>
      <c r="T174" s="153" t="n">
        <v>0</v>
      </c>
      <c r="U174" s="153" t="n">
        <v>0</v>
      </c>
      <c r="V174" s="45" t="n">
        <v>0</v>
      </c>
      <c r="W174" s="45" t="n">
        <v>0</v>
      </c>
      <c r="X174" s="45" t="n">
        <v>0</v>
      </c>
    </row>
    <row r="175" customFormat="false" ht="31.5" hidden="false" customHeight="false" outlineLevel="0" collapsed="false">
      <c r="A175" s="53"/>
      <c r="B175" s="157" t="s">
        <v>389</v>
      </c>
      <c r="C175" s="152" t="s">
        <v>374</v>
      </c>
      <c r="D175" s="152" t="s">
        <v>18</v>
      </c>
      <c r="E175" s="56" t="s">
        <v>384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53" t="n">
        <v>0</v>
      </c>
      <c r="S175" s="153" t="n">
        <v>0</v>
      </c>
      <c r="T175" s="153" t="n">
        <v>0</v>
      </c>
      <c r="U175" s="153" t="n">
        <v>0</v>
      </c>
      <c r="V175" s="45" t="n">
        <v>0</v>
      </c>
      <c r="W175" s="45" t="n">
        <v>579220</v>
      </c>
      <c r="X175" s="45" t="n">
        <v>0</v>
      </c>
    </row>
    <row r="176" customFormat="false" ht="58.5" hidden="false" customHeight="true" outlineLevel="0" collapsed="false">
      <c r="A176" s="160"/>
      <c r="B176" s="143" t="s">
        <v>390</v>
      </c>
      <c r="C176" s="152" t="s">
        <v>374</v>
      </c>
      <c r="D176" s="152" t="s">
        <v>18</v>
      </c>
      <c r="E176" s="115" t="s">
        <v>391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53" t="n">
        <v>0</v>
      </c>
      <c r="S176" s="153" t="n">
        <v>0</v>
      </c>
      <c r="T176" s="153" t="n">
        <v>0</v>
      </c>
      <c r="U176" s="153" t="n">
        <v>0</v>
      </c>
      <c r="V176" s="45" t="n">
        <v>0</v>
      </c>
      <c r="W176" s="45" t="n">
        <v>95891</v>
      </c>
      <c r="X176" s="68" t="n">
        <v>0</v>
      </c>
    </row>
  </sheetData>
  <autoFilter ref="B6:L154"/>
  <mergeCells count="13">
    <mergeCell ref="E1:V1"/>
    <mergeCell ref="B2:E2"/>
    <mergeCell ref="T3:W3"/>
    <mergeCell ref="C4:U4"/>
    <mergeCell ref="B5:E5"/>
    <mergeCell ref="S5:T5"/>
    <mergeCell ref="A6:A7"/>
    <mergeCell ref="B6:B7"/>
    <mergeCell ref="E6:E7"/>
    <mergeCell ref="R6:W6"/>
    <mergeCell ref="B88:B89"/>
    <mergeCell ref="C88:C89"/>
    <mergeCell ref="D88:D89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7" manualBreakCount="7">
    <brk id="16" man="true" max="16383" min="0"/>
    <brk id="35" man="true" max="16383" min="0"/>
    <brk id="55" man="true" max="16383" min="0"/>
    <brk id="90" man="true" max="16383" min="0"/>
    <brk id="115" man="true" max="16383" min="0"/>
    <brk id="140" man="true" max="16383" min="0"/>
    <brk id="176" man="true" max="16383" min="0"/>
  </rowBreaks>
  <colBreaks count="1" manualBreakCount="1">
    <brk id="24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2025-01-21T16:59:12Z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